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465" windowWidth="15120" windowHeight="7650" tabRatio="570" firstSheet="2" activeTab="2"/>
  </bookViews>
  <sheets>
    <sheet name="37_лот_(льготники)_полная" sheetId="4" state="hidden" r:id="rId1"/>
    <sheet name="37_лот_(льготники)+" sheetId="5" state="hidden" r:id="rId2"/>
    <sheet name="37_лот_(льготники)-(СеверВо (2" sheetId="9" r:id="rId3"/>
    <sheet name="37_лот_(льготники)-(СеверВосток" sheetId="7" r:id="rId4"/>
    <sheet name="37_лот_(льготники)_без ВЛ&lt;50м" sheetId="3" state="hidden" r:id="rId5"/>
    <sheet name="37_лот_(льготники)" sheetId="2" state="hidden" r:id="rId6"/>
  </sheets>
  <definedNames>
    <definedName name="_xlnm._FilterDatabase" localSheetId="5" hidden="1">'37_лот_(льготники)'!$A$2:$AY$20</definedName>
    <definedName name="_xlnm._FilterDatabase" localSheetId="2" hidden="1">'37_лот_(льготники)-(СеверВо (2'!$A$2:$BT$59</definedName>
    <definedName name="_xlnm._FilterDatabase" localSheetId="3" hidden="1">'37_лот_(льготники)-(СеверВосток'!$A$2:$BS$36</definedName>
    <definedName name="_xlnm._FilterDatabase" localSheetId="4" hidden="1">'37_лот_(льготники)_без ВЛ&lt;50м'!$A$2:$BS$37</definedName>
    <definedName name="_xlnm._FilterDatabase" localSheetId="0" hidden="1">'37_лот_(льготники)_полная'!$A$2:$BS$37</definedName>
    <definedName name="_xlnm._FilterDatabase" localSheetId="1" hidden="1">'37_лот_(льготники)+'!$A$2:$BS$97</definedName>
    <definedName name="_xlnm.Print_Titles" localSheetId="5">'37_лот_(льготники)'!$2:$2</definedName>
    <definedName name="_xlnm.Print_Titles" localSheetId="2">'37_лот_(льготники)-(СеверВо (2'!$2:$2</definedName>
    <definedName name="_xlnm.Print_Titles" localSheetId="3">'37_лот_(льготники)-(СеверВосток'!$2:$2</definedName>
    <definedName name="_xlnm.Print_Titles" localSheetId="4">'37_лот_(льготники)_без ВЛ&lt;50м'!$2:$2</definedName>
    <definedName name="_xlnm.Print_Titles" localSheetId="0">'37_лот_(льготники)_полная'!$2:$2</definedName>
    <definedName name="_xlnm.Print_Titles" localSheetId="1">'37_лот_(льготники)+'!$2:$2</definedName>
    <definedName name="_xlnm.Print_Area" localSheetId="5">'37_лот_(льготники)'!$A$1:$AY$47</definedName>
    <definedName name="_xlnm.Print_Area" localSheetId="2">'37_лот_(льготники)-(СеверВо (2'!$A$1:$BT$65</definedName>
    <definedName name="_xlnm.Print_Area" localSheetId="3">'37_лот_(льготники)-(СеверВосток'!$A$1:$BS$41</definedName>
    <definedName name="_xlnm.Print_Area" localSheetId="4">'37_лот_(льготники)_без ВЛ&lt;50м'!$A$1:$BS$101</definedName>
    <definedName name="_xlnm.Print_Area" localSheetId="0">'37_лот_(льготники)_полная'!$A$1:$BS$101</definedName>
    <definedName name="_xlnm.Print_Area" localSheetId="1">'37_лот_(льготники)+'!$A$1:$BS$101</definedName>
  </definedNames>
  <calcPr calcId="145621"/>
</workbook>
</file>

<file path=xl/calcChain.xml><?xml version="1.0" encoding="utf-8"?>
<calcChain xmlns="http://schemas.openxmlformats.org/spreadsheetml/2006/main">
  <c r="K10" i="9" l="1"/>
  <c r="K3" i="9" s="1"/>
  <c r="S5" i="9"/>
  <c r="S6" i="9"/>
  <c r="S7" i="9"/>
  <c r="AV47" i="9" s="1"/>
  <c r="S8" i="9"/>
  <c r="BC29" i="9" s="1"/>
  <c r="BR29" i="9" s="1"/>
  <c r="S9" i="9"/>
  <c r="S11" i="9"/>
  <c r="S12" i="9"/>
  <c r="S13" i="9"/>
  <c r="S14" i="9"/>
  <c r="S15" i="9"/>
  <c r="S16" i="9"/>
  <c r="S17" i="9"/>
  <c r="S19" i="9"/>
  <c r="S20" i="9"/>
  <c r="S21" i="9"/>
  <c r="S4" i="9"/>
  <c r="P61" i="9"/>
  <c r="Q61" i="9"/>
  <c r="BD61" i="9"/>
  <c r="L18" i="9"/>
  <c r="L59" i="9" s="1"/>
  <c r="Q59" i="9"/>
  <c r="K17" i="9"/>
  <c r="L17" i="9" s="1"/>
  <c r="Q57" i="9"/>
  <c r="K21" i="9"/>
  <c r="L21" i="9" s="1"/>
  <c r="K19" i="9"/>
  <c r="L19" i="9" s="1"/>
  <c r="Q54" i="9"/>
  <c r="K16" i="9"/>
  <c r="L16" i="9" s="1"/>
  <c r="K7" i="9"/>
  <c r="AT47" i="9"/>
  <c r="AK47" i="9"/>
  <c r="K5" i="9"/>
  <c r="K4" i="9"/>
  <c r="L4" i="9" s="1"/>
  <c r="O4" i="9" s="1"/>
  <c r="Q47" i="9"/>
  <c r="K15" i="9"/>
  <c r="L15" i="9" s="1"/>
  <c r="Q44" i="9"/>
  <c r="K14" i="9"/>
  <c r="L14" i="9" s="1"/>
  <c r="Q42" i="9"/>
  <c r="K13" i="9"/>
  <c r="L13" i="9" s="1"/>
  <c r="Q40" i="9"/>
  <c r="L20" i="9"/>
  <c r="L38" i="9" s="1"/>
  <c r="K12" i="9"/>
  <c r="L12" i="9" s="1"/>
  <c r="Q36" i="9"/>
  <c r="K11" i="9"/>
  <c r="L11" i="9" s="1"/>
  <c r="Q34" i="9"/>
  <c r="K9" i="9"/>
  <c r="L9" i="9" s="1"/>
  <c r="Q31" i="9"/>
  <c r="R29" i="9"/>
  <c r="Q29" i="9"/>
  <c r="O29" i="9"/>
  <c r="N29" i="9"/>
  <c r="M29" i="9"/>
  <c r="L29" i="9"/>
  <c r="Q3" i="9"/>
  <c r="L40" i="9" l="1"/>
  <c r="R13" i="9"/>
  <c r="R40" i="9" s="1"/>
  <c r="L10" i="9"/>
  <c r="O10" i="9" s="1"/>
  <c r="N13" i="9"/>
  <c r="N40" i="9" s="1"/>
  <c r="O13" i="9"/>
  <c r="O40" i="9" s="1"/>
  <c r="N14" i="9"/>
  <c r="O14" i="9"/>
  <c r="O42" i="9" s="1"/>
  <c r="L42" i="9"/>
  <c r="R14" i="9"/>
  <c r="R42" i="9" s="1"/>
  <c r="N21" i="9"/>
  <c r="R21" i="9"/>
  <c r="R9" i="9"/>
  <c r="R31" i="9" s="1"/>
  <c r="O9" i="9"/>
  <c r="O31" i="9" s="1"/>
  <c r="L31" i="9"/>
  <c r="N9" i="9"/>
  <c r="R15" i="9"/>
  <c r="R44" i="9" s="1"/>
  <c r="O15" i="9"/>
  <c r="O44" i="9" s="1"/>
  <c r="N15" i="9"/>
  <c r="L44" i="9"/>
  <c r="L57" i="9"/>
  <c r="O17" i="9"/>
  <c r="O57" i="9" s="1"/>
  <c r="N17" i="9"/>
  <c r="R17" i="9"/>
  <c r="R57" i="9" s="1"/>
  <c r="R11" i="9"/>
  <c r="R34" i="9" s="1"/>
  <c r="O11" i="9"/>
  <c r="O34" i="9" s="1"/>
  <c r="N11" i="9"/>
  <c r="L34" i="9"/>
  <c r="L36" i="9"/>
  <c r="R12" i="9"/>
  <c r="R36" i="9" s="1"/>
  <c r="O12" i="9"/>
  <c r="O36" i="9" s="1"/>
  <c r="N12" i="9"/>
  <c r="R16" i="9"/>
  <c r="O16" i="9"/>
  <c r="O47" i="9" s="1"/>
  <c r="N16" i="9"/>
  <c r="L54" i="9"/>
  <c r="R19" i="9"/>
  <c r="N19" i="9"/>
  <c r="N20" i="9"/>
  <c r="N4" i="9"/>
  <c r="L47" i="9"/>
  <c r="O59" i="9"/>
  <c r="S29" i="9"/>
  <c r="BU29" i="9" s="1"/>
  <c r="R20" i="9"/>
  <c r="R38" i="9" s="1"/>
  <c r="R4" i="9"/>
  <c r="R59" i="9"/>
  <c r="S18" i="9" l="1"/>
  <c r="O3" i="9"/>
  <c r="O61" i="9"/>
  <c r="L3" i="9"/>
  <c r="L61" i="9" s="1"/>
  <c r="R10" i="9"/>
  <c r="N10" i="9"/>
  <c r="BF47" i="9"/>
  <c r="O21" i="9"/>
  <c r="BQ54" i="9" s="1"/>
  <c r="BF40" i="9"/>
  <c r="BR40" i="9" s="1"/>
  <c r="O20" i="9"/>
  <c r="O38" i="9" s="1"/>
  <c r="AD47" i="9"/>
  <c r="N47" i="9"/>
  <c r="BF34" i="9"/>
  <c r="BR34" i="9" s="1"/>
  <c r="N34" i="9"/>
  <c r="S34" i="9" s="1"/>
  <c r="N54" i="9"/>
  <c r="O19" i="9"/>
  <c r="R54" i="9"/>
  <c r="N36" i="9"/>
  <c r="S36" i="9" s="1"/>
  <c r="BF36" i="9"/>
  <c r="BR36" i="9" s="1"/>
  <c r="BU36" i="9" s="1"/>
  <c r="N31" i="9"/>
  <c r="S31" i="9" s="1"/>
  <c r="AP31" i="9"/>
  <c r="BR31" i="9" s="1"/>
  <c r="N57" i="9"/>
  <c r="BF42" i="9"/>
  <c r="BR42" i="9" s="1"/>
  <c r="N42" i="9"/>
  <c r="S42" i="9" s="1"/>
  <c r="R47" i="9"/>
  <c r="N59" i="9"/>
  <c r="N38" i="9"/>
  <c r="N44" i="9"/>
  <c r="S44" i="9" s="1"/>
  <c r="BF44" i="9"/>
  <c r="BR44" i="9" s="1"/>
  <c r="BU44" i="9" s="1"/>
  <c r="BC37" i="7"/>
  <c r="S10" i="9" l="1"/>
  <c r="S61" i="9" s="1"/>
  <c r="N61" i="9"/>
  <c r="N3" i="9"/>
  <c r="S3" i="9" s="1"/>
  <c r="R3" i="9"/>
  <c r="R61" i="9"/>
  <c r="BF3" i="9"/>
  <c r="BR3" i="9" s="1"/>
  <c r="BN38" i="9"/>
  <c r="BR38" i="9" s="1"/>
  <c r="BR47" i="9"/>
  <c r="O54" i="9"/>
  <c r="S40" i="9"/>
  <c r="BU40" i="9" s="1"/>
  <c r="BK54" i="9"/>
  <c r="BR54" i="9" s="1"/>
  <c r="BU31" i="9"/>
  <c r="BU34" i="9"/>
  <c r="BU42" i="9"/>
  <c r="S47" i="9"/>
  <c r="S57" i="9"/>
  <c r="BF57" i="9"/>
  <c r="BR57" i="9" s="1"/>
  <c r="BF59" i="9"/>
  <c r="BR59" i="9" s="1"/>
  <c r="S59" i="9"/>
  <c r="K36" i="7"/>
  <c r="L36" i="7" s="1"/>
  <c r="P35" i="7"/>
  <c r="K34" i="7"/>
  <c r="L34" i="7" s="1"/>
  <c r="P33" i="7"/>
  <c r="K32" i="7"/>
  <c r="L32" i="7" s="1"/>
  <c r="K31" i="7"/>
  <c r="L31" i="7" s="1"/>
  <c r="P30" i="7"/>
  <c r="K28" i="7"/>
  <c r="L28" i="7" s="1"/>
  <c r="R27" i="7"/>
  <c r="K27" i="7"/>
  <c r="R26" i="7"/>
  <c r="K26" i="7"/>
  <c r="R25" i="7"/>
  <c r="K25" i="7"/>
  <c r="K24" i="7"/>
  <c r="L24" i="7" s="1"/>
  <c r="AU23" i="7"/>
  <c r="AS23" i="7"/>
  <c r="AJ23" i="7"/>
  <c r="P23" i="7"/>
  <c r="K21" i="7"/>
  <c r="L21" i="7" s="1"/>
  <c r="P20" i="7"/>
  <c r="L20" i="7"/>
  <c r="K19" i="7"/>
  <c r="L19" i="7" s="1"/>
  <c r="P18" i="7"/>
  <c r="K17" i="7"/>
  <c r="L17" i="7" s="1"/>
  <c r="P16" i="7"/>
  <c r="L15" i="7"/>
  <c r="Q15" i="7" s="1"/>
  <c r="Q14" i="7" s="1"/>
  <c r="K15" i="7"/>
  <c r="L14" i="7"/>
  <c r="K13" i="7"/>
  <c r="L13" i="7" s="1"/>
  <c r="P12" i="7"/>
  <c r="K11" i="7"/>
  <c r="L11" i="7" s="1"/>
  <c r="P10" i="7"/>
  <c r="K8" i="7"/>
  <c r="L8" i="7" s="1"/>
  <c r="J8" i="7"/>
  <c r="P7" i="7"/>
  <c r="R6" i="7"/>
  <c r="K6" i="7"/>
  <c r="BB5" i="7"/>
  <c r="BQ5" i="7" s="1"/>
  <c r="R5" i="7"/>
  <c r="Q5" i="7"/>
  <c r="P5" i="7"/>
  <c r="O5" i="7"/>
  <c r="N5" i="7"/>
  <c r="M5" i="7"/>
  <c r="L5" i="7"/>
  <c r="K4" i="7"/>
  <c r="L4" i="7" s="1"/>
  <c r="P3" i="7"/>
  <c r="P37" i="7" s="1"/>
  <c r="K3" i="7"/>
  <c r="K95" i="5"/>
  <c r="L95" i="5" s="1"/>
  <c r="P94" i="5"/>
  <c r="K93" i="5"/>
  <c r="L93" i="5" s="1"/>
  <c r="P92" i="5"/>
  <c r="K91" i="5"/>
  <c r="L91" i="5" s="1"/>
  <c r="P90" i="5"/>
  <c r="K89" i="5"/>
  <c r="L89" i="5" s="1"/>
  <c r="K88" i="5"/>
  <c r="L88" i="5" s="1"/>
  <c r="P87" i="5"/>
  <c r="R86" i="5"/>
  <c r="K86" i="5"/>
  <c r="R85" i="5"/>
  <c r="K85" i="5"/>
  <c r="AU84" i="5"/>
  <c r="AS84" i="5"/>
  <c r="BQ84" i="5" s="1"/>
  <c r="Q84" i="5"/>
  <c r="P84" i="5"/>
  <c r="O84" i="5"/>
  <c r="N84" i="5"/>
  <c r="R84" i="5" s="1"/>
  <c r="L84" i="5"/>
  <c r="K83" i="5"/>
  <c r="L83" i="5" s="1"/>
  <c r="P82" i="5"/>
  <c r="K79" i="5"/>
  <c r="L79" i="5" s="1"/>
  <c r="P78" i="5"/>
  <c r="K77" i="5"/>
  <c r="L77" i="5" s="1"/>
  <c r="R76" i="5"/>
  <c r="K76" i="5"/>
  <c r="R75" i="5"/>
  <c r="K75" i="5"/>
  <c r="R74" i="5"/>
  <c r="K74" i="5"/>
  <c r="K73" i="5"/>
  <c r="L73" i="5" s="1"/>
  <c r="AU72" i="5"/>
  <c r="AS72" i="5"/>
  <c r="AJ72" i="5"/>
  <c r="P72" i="5"/>
  <c r="K70" i="5"/>
  <c r="L70" i="5" s="1"/>
  <c r="P69" i="5"/>
  <c r="K68" i="5"/>
  <c r="L68" i="5" s="1"/>
  <c r="P67" i="5"/>
  <c r="K63" i="5"/>
  <c r="L63" i="5" s="1"/>
  <c r="P62" i="5"/>
  <c r="K60" i="5"/>
  <c r="L60" i="5" s="1"/>
  <c r="P59" i="5"/>
  <c r="R58" i="5"/>
  <c r="K58" i="5"/>
  <c r="R57" i="5"/>
  <c r="K57" i="5"/>
  <c r="R56" i="5"/>
  <c r="K56" i="5"/>
  <c r="AU55" i="5"/>
  <c r="AS55" i="5"/>
  <c r="X55" i="5"/>
  <c r="BQ55" i="5" s="1"/>
  <c r="BT55" i="5" s="1"/>
  <c r="R55" i="5"/>
  <c r="Q55" i="5"/>
  <c r="P55" i="5"/>
  <c r="O55" i="5"/>
  <c r="N55" i="5"/>
  <c r="L55" i="5"/>
  <c r="K54" i="5"/>
  <c r="L54" i="5" s="1"/>
  <c r="P53" i="5"/>
  <c r="L52" i="5"/>
  <c r="Q52" i="5" s="1"/>
  <c r="Q51" i="5" s="1"/>
  <c r="K52" i="5"/>
  <c r="P51" i="5"/>
  <c r="L51" i="5"/>
  <c r="K50" i="5"/>
  <c r="L50" i="5" s="1"/>
  <c r="P49" i="5"/>
  <c r="K49" i="5"/>
  <c r="K48" i="5"/>
  <c r="L48" i="5" s="1"/>
  <c r="R47" i="5"/>
  <c r="K47" i="5"/>
  <c r="R46" i="5"/>
  <c r="K46" i="5"/>
  <c r="R45" i="5"/>
  <c r="K45" i="5"/>
  <c r="K44" i="5"/>
  <c r="L44" i="5" s="1"/>
  <c r="AU43" i="5"/>
  <c r="AS43" i="5"/>
  <c r="AJ43" i="5"/>
  <c r="P43" i="5"/>
  <c r="K42" i="5"/>
  <c r="L42" i="5" s="1"/>
  <c r="P41" i="5"/>
  <c r="K40" i="5"/>
  <c r="L40" i="5" s="1"/>
  <c r="P39" i="5"/>
  <c r="L38" i="5"/>
  <c r="K38" i="5"/>
  <c r="L37" i="5"/>
  <c r="K36" i="5"/>
  <c r="L36" i="5" s="1"/>
  <c r="P35" i="5"/>
  <c r="K34" i="5"/>
  <c r="L34" i="5" s="1"/>
  <c r="P33" i="5"/>
  <c r="K31" i="5"/>
  <c r="L31" i="5" s="1"/>
  <c r="P30" i="5"/>
  <c r="K29" i="5"/>
  <c r="L29" i="5" s="1"/>
  <c r="J29" i="5"/>
  <c r="P28" i="5"/>
  <c r="K27" i="5"/>
  <c r="L27" i="5" s="1"/>
  <c r="P26" i="5"/>
  <c r="L24" i="5"/>
  <c r="Q24" i="5" s="1"/>
  <c r="Q23" i="5" s="1"/>
  <c r="K24" i="5"/>
  <c r="P23" i="5"/>
  <c r="M23" i="5"/>
  <c r="L23" i="5"/>
  <c r="K22" i="5"/>
  <c r="L22" i="5" s="1"/>
  <c r="P21" i="5"/>
  <c r="M21" i="5"/>
  <c r="R20" i="5"/>
  <c r="K20" i="5"/>
  <c r="BB19" i="5"/>
  <c r="BQ19" i="5" s="1"/>
  <c r="BT19" i="5" s="1"/>
  <c r="R19" i="5"/>
  <c r="Q19" i="5"/>
  <c r="P19" i="5"/>
  <c r="O19" i="5"/>
  <c r="N19" i="5"/>
  <c r="M19" i="5"/>
  <c r="L19" i="5"/>
  <c r="R17" i="5"/>
  <c r="K17" i="5"/>
  <c r="R16" i="5"/>
  <c r="K16" i="5"/>
  <c r="R15" i="5"/>
  <c r="K15" i="5"/>
  <c r="K14" i="5"/>
  <c r="L14" i="5" s="1"/>
  <c r="AU13" i="5"/>
  <c r="AS13" i="5"/>
  <c r="AJ13" i="5"/>
  <c r="P13" i="5"/>
  <c r="M13" i="5"/>
  <c r="K12" i="5"/>
  <c r="L12" i="5" s="1"/>
  <c r="P11" i="5"/>
  <c r="L10" i="5"/>
  <c r="Q10" i="5" s="1"/>
  <c r="Q9" i="5" s="1"/>
  <c r="K10" i="5"/>
  <c r="P9" i="5"/>
  <c r="L9" i="5"/>
  <c r="K8" i="5"/>
  <c r="L8" i="5" s="1"/>
  <c r="P7" i="5"/>
  <c r="K7" i="5"/>
  <c r="K6" i="5"/>
  <c r="L6" i="5" s="1"/>
  <c r="P5" i="5"/>
  <c r="M5" i="5"/>
  <c r="R4" i="5"/>
  <c r="BT4" i="5" s="1"/>
  <c r="K4" i="5"/>
  <c r="X3" i="5"/>
  <c r="BQ3" i="5" s="1"/>
  <c r="R3" i="5"/>
  <c r="Q3" i="5"/>
  <c r="P3" i="5"/>
  <c r="P97" i="5" s="1"/>
  <c r="O3" i="5"/>
  <c r="N3" i="5"/>
  <c r="M3" i="5"/>
  <c r="L3" i="5"/>
  <c r="S38" i="9" l="1"/>
  <c r="BU38" i="9" s="1"/>
  <c r="BU47" i="9"/>
  <c r="S54" i="9"/>
  <c r="BU54" i="9" s="1"/>
  <c r="BR61" i="9"/>
  <c r="BU3" i="9"/>
  <c r="BU59" i="9"/>
  <c r="BU57" i="9"/>
  <c r="BT5" i="7"/>
  <c r="Q4" i="7"/>
  <c r="Q3" i="7" s="1"/>
  <c r="O4" i="7"/>
  <c r="O3" i="7" s="1"/>
  <c r="N4" i="7"/>
  <c r="L3" i="7"/>
  <c r="Q8" i="7"/>
  <c r="Q7" i="7" s="1"/>
  <c r="O8" i="7"/>
  <c r="O7" i="7" s="1"/>
  <c r="N8" i="7"/>
  <c r="L7" i="7"/>
  <c r="Q11" i="7"/>
  <c r="Q10" i="7" s="1"/>
  <c r="O11" i="7"/>
  <c r="O10" i="7" s="1"/>
  <c r="N11" i="7"/>
  <c r="L10" i="7"/>
  <c r="Q13" i="7"/>
  <c r="Q12" i="7" s="1"/>
  <c r="O13" i="7"/>
  <c r="O12" i="7" s="1"/>
  <c r="N13" i="7"/>
  <c r="L12" i="7"/>
  <c r="Q17" i="7"/>
  <c r="Q16" i="7" s="1"/>
  <c r="O17" i="7"/>
  <c r="O16" i="7" s="1"/>
  <c r="N17" i="7"/>
  <c r="L16" i="7"/>
  <c r="Q19" i="7"/>
  <c r="Q18" i="7" s="1"/>
  <c r="O19" i="7"/>
  <c r="O18" i="7" s="1"/>
  <c r="N19" i="7"/>
  <c r="L18" i="7"/>
  <c r="N15" i="7"/>
  <c r="O15" i="7"/>
  <c r="O14" i="7" s="1"/>
  <c r="Q21" i="7"/>
  <c r="Q20" i="7" s="1"/>
  <c r="O21" i="7"/>
  <c r="O20" i="7" s="1"/>
  <c r="N21" i="7"/>
  <c r="Q24" i="7"/>
  <c r="O24" i="7"/>
  <c r="N24" i="7"/>
  <c r="L23" i="7"/>
  <c r="Q28" i="7"/>
  <c r="O28" i="7"/>
  <c r="N28" i="7"/>
  <c r="R28" i="7" s="1"/>
  <c r="BE23" i="7" s="1"/>
  <c r="Q31" i="7"/>
  <c r="N31" i="7"/>
  <c r="L30" i="7"/>
  <c r="Q32" i="7"/>
  <c r="N32" i="7"/>
  <c r="Q34" i="7"/>
  <c r="Q33" i="7" s="1"/>
  <c r="O34" i="7"/>
  <c r="O33" i="7" s="1"/>
  <c r="N34" i="7"/>
  <c r="L33" i="7"/>
  <c r="Q36" i="7"/>
  <c r="Q35" i="7" s="1"/>
  <c r="O36" i="7"/>
  <c r="O35" i="7" s="1"/>
  <c r="N36" i="7"/>
  <c r="L35" i="7"/>
  <c r="BT3" i="5"/>
  <c r="Q6" i="5"/>
  <c r="Q5" i="5" s="1"/>
  <c r="N6" i="5"/>
  <c r="L5" i="5"/>
  <c r="Q8" i="5"/>
  <c r="Q7" i="5" s="1"/>
  <c r="O8" i="5"/>
  <c r="O7" i="5" s="1"/>
  <c r="N8" i="5"/>
  <c r="L7" i="5"/>
  <c r="Q12" i="5"/>
  <c r="Q11" i="5" s="1"/>
  <c r="O12" i="5"/>
  <c r="O11" i="5" s="1"/>
  <c r="N12" i="5"/>
  <c r="L11" i="5"/>
  <c r="Q14" i="5"/>
  <c r="Q13" i="5" s="1"/>
  <c r="O14" i="5"/>
  <c r="O13" i="5" s="1"/>
  <c r="N14" i="5"/>
  <c r="L13" i="5"/>
  <c r="Q22" i="5"/>
  <c r="Q21" i="5" s="1"/>
  <c r="O22" i="5"/>
  <c r="O21" i="5" s="1"/>
  <c r="N22" i="5"/>
  <c r="L21" i="5"/>
  <c r="Q27" i="5"/>
  <c r="Q26" i="5" s="1"/>
  <c r="O27" i="5"/>
  <c r="O26" i="5" s="1"/>
  <c r="N27" i="5"/>
  <c r="L26" i="5"/>
  <c r="Q29" i="5"/>
  <c r="Q28" i="5" s="1"/>
  <c r="O29" i="5"/>
  <c r="O28" i="5" s="1"/>
  <c r="N29" i="5"/>
  <c r="L28" i="5"/>
  <c r="Q31" i="5"/>
  <c r="Q30" i="5" s="1"/>
  <c r="O31" i="5"/>
  <c r="O30" i="5" s="1"/>
  <c r="N31" i="5"/>
  <c r="L30" i="5"/>
  <c r="Q34" i="5"/>
  <c r="Q33" i="5" s="1"/>
  <c r="O34" i="5"/>
  <c r="O33" i="5" s="1"/>
  <c r="N34" i="5"/>
  <c r="L33" i="5"/>
  <c r="Q36" i="5"/>
  <c r="Q35" i="5" s="1"/>
  <c r="O36" i="5"/>
  <c r="O35" i="5" s="1"/>
  <c r="N36" i="5"/>
  <c r="L35" i="5"/>
  <c r="N10" i="5"/>
  <c r="O10" i="5"/>
  <c r="O9" i="5" s="1"/>
  <c r="N24" i="5"/>
  <c r="O24" i="5"/>
  <c r="O23" i="5" s="1"/>
  <c r="Q38" i="5"/>
  <c r="Q37" i="5" s="1"/>
  <c r="N38" i="5"/>
  <c r="Q40" i="5"/>
  <c r="Q39" i="5" s="1"/>
  <c r="O40" i="5"/>
  <c r="O39" i="5" s="1"/>
  <c r="N40" i="5"/>
  <c r="L39" i="5"/>
  <c r="L97" i="5" s="1"/>
  <c r="Q42" i="5"/>
  <c r="Q41" i="5" s="1"/>
  <c r="O42" i="5"/>
  <c r="O41" i="5" s="1"/>
  <c r="N42" i="5"/>
  <c r="L41" i="5"/>
  <c r="Q44" i="5"/>
  <c r="O44" i="5"/>
  <c r="N44" i="5"/>
  <c r="L43" i="5"/>
  <c r="Q48" i="5"/>
  <c r="O48" i="5"/>
  <c r="N48" i="5"/>
  <c r="R48" i="5" s="1"/>
  <c r="BE43" i="5" s="1"/>
  <c r="Q50" i="5"/>
  <c r="Q49" i="5" s="1"/>
  <c r="O50" i="5"/>
  <c r="O49" i="5" s="1"/>
  <c r="N50" i="5"/>
  <c r="L49" i="5"/>
  <c r="Q54" i="5"/>
  <c r="Q53" i="5" s="1"/>
  <c r="O54" i="5"/>
  <c r="O53" i="5" s="1"/>
  <c r="N54" i="5"/>
  <c r="L53" i="5"/>
  <c r="Q60" i="5"/>
  <c r="Q59" i="5" s="1"/>
  <c r="O60" i="5"/>
  <c r="O59" i="5" s="1"/>
  <c r="N60" i="5"/>
  <c r="L59" i="5"/>
  <c r="Q63" i="5"/>
  <c r="Q62" i="5" s="1"/>
  <c r="O63" i="5"/>
  <c r="O62" i="5" s="1"/>
  <c r="N63" i="5"/>
  <c r="L62" i="5"/>
  <c r="Q68" i="5"/>
  <c r="Q67" i="5" s="1"/>
  <c r="O68" i="5"/>
  <c r="O67" i="5" s="1"/>
  <c r="N68" i="5"/>
  <c r="L67" i="5"/>
  <c r="Q70" i="5"/>
  <c r="Q69" i="5" s="1"/>
  <c r="O70" i="5"/>
  <c r="O69" i="5" s="1"/>
  <c r="N70" i="5"/>
  <c r="L69" i="5"/>
  <c r="Q73" i="5"/>
  <c r="O73" i="5"/>
  <c r="N73" i="5"/>
  <c r="L72" i="5"/>
  <c r="Q77" i="5"/>
  <c r="O77" i="5"/>
  <c r="N77" i="5"/>
  <c r="R77" i="5" s="1"/>
  <c r="BE72" i="5" s="1"/>
  <c r="Q79" i="5"/>
  <c r="Q78" i="5" s="1"/>
  <c r="O79" i="5"/>
  <c r="O78" i="5" s="1"/>
  <c r="N79" i="5"/>
  <c r="L78" i="5"/>
  <c r="N52" i="5"/>
  <c r="O52" i="5"/>
  <c r="O51" i="5" s="1"/>
  <c r="Q83" i="5"/>
  <c r="Q82" i="5" s="1"/>
  <c r="O83" i="5"/>
  <c r="O82" i="5" s="1"/>
  <c r="N83" i="5"/>
  <c r="L82" i="5"/>
  <c r="BT84" i="5"/>
  <c r="Q88" i="5"/>
  <c r="N88" i="5"/>
  <c r="L87" i="5"/>
  <c r="Q89" i="5"/>
  <c r="N89" i="5"/>
  <c r="Q91" i="5"/>
  <c r="Q90" i="5" s="1"/>
  <c r="O91" i="5"/>
  <c r="O90" i="5" s="1"/>
  <c r="N91" i="5"/>
  <c r="L90" i="5"/>
  <c r="Q93" i="5"/>
  <c r="Q92" i="5" s="1"/>
  <c r="O93" i="5"/>
  <c r="O92" i="5" s="1"/>
  <c r="N93" i="5"/>
  <c r="L92" i="5"/>
  <c r="Q95" i="5"/>
  <c r="Q94" i="5" s="1"/>
  <c r="O95" i="5"/>
  <c r="O94" i="5" s="1"/>
  <c r="N95" i="5"/>
  <c r="L94" i="5"/>
  <c r="K95" i="3"/>
  <c r="L95" i="3"/>
  <c r="N95" i="3"/>
  <c r="R95" i="3" s="1"/>
  <c r="O95" i="3"/>
  <c r="Q95" i="3"/>
  <c r="Q94" i="3"/>
  <c r="P94" i="3"/>
  <c r="O94" i="3"/>
  <c r="N94" i="3"/>
  <c r="L94" i="3"/>
  <c r="K95" i="4"/>
  <c r="L95" i="4" s="1"/>
  <c r="P94" i="4"/>
  <c r="K93" i="4"/>
  <c r="L93" i="4" s="1"/>
  <c r="P92" i="4"/>
  <c r="K91" i="4"/>
  <c r="L91" i="4" s="1"/>
  <c r="P90" i="4"/>
  <c r="K89" i="4"/>
  <c r="L89" i="4" s="1"/>
  <c r="K88" i="4"/>
  <c r="L88" i="4" s="1"/>
  <c r="P87" i="4"/>
  <c r="R86" i="4"/>
  <c r="K86" i="4"/>
  <c r="R85" i="4"/>
  <c r="K85" i="4"/>
  <c r="AU84" i="4"/>
  <c r="AS84" i="4"/>
  <c r="BQ84" i="4" s="1"/>
  <c r="Q84" i="4"/>
  <c r="P84" i="4"/>
  <c r="O84" i="4"/>
  <c r="N84" i="4"/>
  <c r="R84" i="4" s="1"/>
  <c r="L84" i="4"/>
  <c r="K83" i="4"/>
  <c r="L83" i="4" s="1"/>
  <c r="P82" i="4"/>
  <c r="K79" i="4"/>
  <c r="L79" i="4" s="1"/>
  <c r="P78" i="4"/>
  <c r="K77" i="4"/>
  <c r="L77" i="4" s="1"/>
  <c r="R76" i="4"/>
  <c r="K76" i="4"/>
  <c r="R75" i="4"/>
  <c r="K75" i="4"/>
  <c r="R74" i="4"/>
  <c r="K74" i="4"/>
  <c r="K73" i="4"/>
  <c r="L73" i="4" s="1"/>
  <c r="AU72" i="4"/>
  <c r="AS72" i="4"/>
  <c r="AJ72" i="4"/>
  <c r="P72" i="4"/>
  <c r="K70" i="4"/>
  <c r="L70" i="4" s="1"/>
  <c r="P69" i="4"/>
  <c r="K68" i="4"/>
  <c r="L68" i="4" s="1"/>
  <c r="P67" i="4"/>
  <c r="K63" i="4"/>
  <c r="L63" i="4" s="1"/>
  <c r="P62" i="4"/>
  <c r="K60" i="4"/>
  <c r="L60" i="4" s="1"/>
  <c r="P59" i="4"/>
  <c r="R58" i="4"/>
  <c r="K58" i="4"/>
  <c r="R57" i="4"/>
  <c r="K57" i="4"/>
  <c r="R56" i="4"/>
  <c r="K56" i="4"/>
  <c r="AU55" i="4"/>
  <c r="AS55" i="4"/>
  <c r="X55" i="4"/>
  <c r="BQ55" i="4" s="1"/>
  <c r="R55" i="4"/>
  <c r="Q55" i="4"/>
  <c r="P55" i="4"/>
  <c r="O55" i="4"/>
  <c r="N55" i="4"/>
  <c r="L55" i="4"/>
  <c r="K54" i="4"/>
  <c r="L54" i="4" s="1"/>
  <c r="P53" i="4"/>
  <c r="L52" i="4"/>
  <c r="Q52" i="4" s="1"/>
  <c r="Q51" i="4" s="1"/>
  <c r="K52" i="4"/>
  <c r="P51" i="4"/>
  <c r="L51" i="4"/>
  <c r="K50" i="4"/>
  <c r="L50" i="4" s="1"/>
  <c r="P49" i="4"/>
  <c r="K49" i="4"/>
  <c r="K48" i="4"/>
  <c r="L48" i="4" s="1"/>
  <c r="R47" i="4"/>
  <c r="K47" i="4"/>
  <c r="R46" i="4"/>
  <c r="K46" i="4"/>
  <c r="R45" i="4"/>
  <c r="K45" i="4"/>
  <c r="K44" i="4"/>
  <c r="L44" i="4" s="1"/>
  <c r="AU43" i="4"/>
  <c r="AS43" i="4"/>
  <c r="AJ43" i="4"/>
  <c r="P43" i="4"/>
  <c r="K42" i="4"/>
  <c r="L42" i="4" s="1"/>
  <c r="P41" i="4"/>
  <c r="L41" i="4"/>
  <c r="K40" i="4"/>
  <c r="L40" i="4" s="1"/>
  <c r="P39" i="4"/>
  <c r="L38" i="4"/>
  <c r="Q38" i="4" s="1"/>
  <c r="Q37" i="4" s="1"/>
  <c r="K38" i="4"/>
  <c r="L37" i="4"/>
  <c r="K36" i="4"/>
  <c r="L36" i="4" s="1"/>
  <c r="P35" i="4"/>
  <c r="K34" i="4"/>
  <c r="L34" i="4" s="1"/>
  <c r="P33" i="4"/>
  <c r="K31" i="4"/>
  <c r="L31" i="4" s="1"/>
  <c r="P30" i="4"/>
  <c r="K29" i="4"/>
  <c r="L29" i="4" s="1"/>
  <c r="J29" i="4"/>
  <c r="P28" i="4"/>
  <c r="K27" i="4"/>
  <c r="L27" i="4" s="1"/>
  <c r="P26" i="4"/>
  <c r="L24" i="4"/>
  <c r="Q24" i="4" s="1"/>
  <c r="Q23" i="4" s="1"/>
  <c r="K24" i="4"/>
  <c r="P23" i="4"/>
  <c r="M23" i="4"/>
  <c r="L23" i="4"/>
  <c r="K22" i="4"/>
  <c r="L22" i="4" s="1"/>
  <c r="P21" i="4"/>
  <c r="M21" i="4"/>
  <c r="R20" i="4"/>
  <c r="K20" i="4"/>
  <c r="BB19" i="4"/>
  <c r="BQ19" i="4" s="1"/>
  <c r="R19" i="4"/>
  <c r="Q19" i="4"/>
  <c r="P19" i="4"/>
  <c r="O19" i="4"/>
  <c r="N19" i="4"/>
  <c r="M19" i="4"/>
  <c r="L19" i="4"/>
  <c r="R17" i="4"/>
  <c r="K17" i="4"/>
  <c r="R16" i="4"/>
  <c r="K16" i="4"/>
  <c r="R15" i="4"/>
  <c r="K15" i="4"/>
  <c r="K14" i="4"/>
  <c r="L14" i="4" s="1"/>
  <c r="AU13" i="4"/>
  <c r="AS13" i="4"/>
  <c r="AJ13" i="4"/>
  <c r="P13" i="4"/>
  <c r="M13" i="4"/>
  <c r="K12" i="4"/>
  <c r="L12" i="4" s="1"/>
  <c r="P11" i="4"/>
  <c r="L10" i="4"/>
  <c r="Q10" i="4" s="1"/>
  <c r="Q9" i="4" s="1"/>
  <c r="K10" i="4"/>
  <c r="P9" i="4"/>
  <c r="L9" i="4"/>
  <c r="K8" i="4"/>
  <c r="L8" i="4" s="1"/>
  <c r="P7" i="4"/>
  <c r="K7" i="4"/>
  <c r="K6" i="4"/>
  <c r="L6" i="4" s="1"/>
  <c r="P5" i="4"/>
  <c r="M5" i="4"/>
  <c r="R4" i="4"/>
  <c r="BT4" i="4" s="1"/>
  <c r="K4" i="4"/>
  <c r="X3" i="4"/>
  <c r="BQ3" i="4" s="1"/>
  <c r="R3" i="4"/>
  <c r="Q3" i="4"/>
  <c r="P3" i="4"/>
  <c r="P97" i="4" s="1"/>
  <c r="O3" i="4"/>
  <c r="N3" i="4"/>
  <c r="M3" i="4"/>
  <c r="L3" i="4"/>
  <c r="R36" i="7" l="1"/>
  <c r="N35" i="7"/>
  <c r="R34" i="7"/>
  <c r="N33" i="7"/>
  <c r="O32" i="7"/>
  <c r="R32" i="7" s="1"/>
  <c r="BP30" i="7" s="1"/>
  <c r="N30" i="7"/>
  <c r="O31" i="7"/>
  <c r="O30" i="7" s="1"/>
  <c r="Q30" i="7"/>
  <c r="R24" i="7"/>
  <c r="AC23" i="7" s="1"/>
  <c r="BQ23" i="7" s="1"/>
  <c r="N23" i="7"/>
  <c r="O23" i="7"/>
  <c r="Q23" i="7"/>
  <c r="R21" i="7"/>
  <c r="BE20" i="7" s="1"/>
  <c r="BQ20" i="7" s="1"/>
  <c r="N20" i="7"/>
  <c r="R20" i="7" s="1"/>
  <c r="R15" i="7"/>
  <c r="N14" i="7"/>
  <c r="R19" i="7"/>
  <c r="BE18" i="7" s="1"/>
  <c r="BQ18" i="7" s="1"/>
  <c r="N18" i="7"/>
  <c r="R18" i="7" s="1"/>
  <c r="R17" i="7"/>
  <c r="N16" i="7"/>
  <c r="R13" i="7"/>
  <c r="BE12" i="7" s="1"/>
  <c r="BQ12" i="7" s="1"/>
  <c r="N12" i="7"/>
  <c r="R12" i="7" s="1"/>
  <c r="R11" i="7"/>
  <c r="BE10" i="7" s="1"/>
  <c r="BQ10" i="7" s="1"/>
  <c r="N10" i="7"/>
  <c r="R10" i="7" s="1"/>
  <c r="R8" i="7"/>
  <c r="AO7" i="7" s="1"/>
  <c r="BQ7" i="7" s="1"/>
  <c r="N7" i="7"/>
  <c r="R7" i="7" s="1"/>
  <c r="L37" i="7"/>
  <c r="R4" i="7"/>
  <c r="BE3" i="7" s="1"/>
  <c r="BQ3" i="7" s="1"/>
  <c r="N3" i="7"/>
  <c r="O37" i="7"/>
  <c r="Q37" i="7"/>
  <c r="R95" i="5"/>
  <c r="N94" i="5"/>
  <c r="R93" i="5"/>
  <c r="N92" i="5"/>
  <c r="R91" i="5"/>
  <c r="N90" i="5"/>
  <c r="O89" i="5"/>
  <c r="R89" i="5" s="1"/>
  <c r="BP87" i="5" s="1"/>
  <c r="N87" i="5"/>
  <c r="O88" i="5"/>
  <c r="O87" i="5" s="1"/>
  <c r="Q87" i="5"/>
  <c r="R83" i="5"/>
  <c r="BE82" i="5" s="1"/>
  <c r="BQ82" i="5" s="1"/>
  <c r="N82" i="5"/>
  <c r="R82" i="5" s="1"/>
  <c r="R52" i="5"/>
  <c r="N51" i="5"/>
  <c r="R79" i="5"/>
  <c r="BE78" i="5" s="1"/>
  <c r="BQ78" i="5" s="1"/>
  <c r="N78" i="5"/>
  <c r="R78" i="5" s="1"/>
  <c r="R73" i="5"/>
  <c r="AC72" i="5" s="1"/>
  <c r="BQ72" i="5" s="1"/>
  <c r="N72" i="5"/>
  <c r="O72" i="5"/>
  <c r="Q72" i="5"/>
  <c r="R70" i="5"/>
  <c r="BE69" i="5" s="1"/>
  <c r="BQ69" i="5" s="1"/>
  <c r="N69" i="5"/>
  <c r="R69" i="5" s="1"/>
  <c r="R68" i="5"/>
  <c r="BE67" i="5" s="1"/>
  <c r="BQ67" i="5" s="1"/>
  <c r="N67" i="5"/>
  <c r="R67" i="5" s="1"/>
  <c r="R63" i="5"/>
  <c r="BE62" i="5" s="1"/>
  <c r="BQ62" i="5" s="1"/>
  <c r="N62" i="5"/>
  <c r="R62" i="5" s="1"/>
  <c r="R60" i="5"/>
  <c r="BE59" i="5" s="1"/>
  <c r="BQ59" i="5" s="1"/>
  <c r="N59" i="5"/>
  <c r="R59" i="5" s="1"/>
  <c r="R54" i="5"/>
  <c r="N53" i="5"/>
  <c r="R50" i="5"/>
  <c r="N49" i="5"/>
  <c r="R44" i="5"/>
  <c r="N43" i="5"/>
  <c r="O43" i="5"/>
  <c r="Q43" i="5"/>
  <c r="Q97" i="5" s="1"/>
  <c r="R42" i="5"/>
  <c r="BE41" i="5" s="1"/>
  <c r="BQ41" i="5" s="1"/>
  <c r="N41" i="5"/>
  <c r="R41" i="5" s="1"/>
  <c r="R40" i="5"/>
  <c r="BE39" i="5" s="1"/>
  <c r="BQ39" i="5" s="1"/>
  <c r="N39" i="5"/>
  <c r="R39" i="5" s="1"/>
  <c r="N37" i="5"/>
  <c r="O38" i="5"/>
  <c r="O37" i="5" s="1"/>
  <c r="R24" i="5"/>
  <c r="N23" i="5"/>
  <c r="R10" i="5"/>
  <c r="N9" i="5"/>
  <c r="R36" i="5"/>
  <c r="BE35" i="5" s="1"/>
  <c r="BQ35" i="5" s="1"/>
  <c r="N35" i="5"/>
  <c r="R35" i="5" s="1"/>
  <c r="R34" i="5"/>
  <c r="BE33" i="5" s="1"/>
  <c r="BQ33" i="5" s="1"/>
  <c r="N33" i="5"/>
  <c r="R33" i="5" s="1"/>
  <c r="R31" i="5"/>
  <c r="BE30" i="5" s="1"/>
  <c r="BQ30" i="5" s="1"/>
  <c r="N30" i="5"/>
  <c r="R30" i="5" s="1"/>
  <c r="R29" i="5"/>
  <c r="AO28" i="5" s="1"/>
  <c r="BQ28" i="5" s="1"/>
  <c r="N28" i="5"/>
  <c r="R28" i="5" s="1"/>
  <c r="R27" i="5"/>
  <c r="BE26" i="5" s="1"/>
  <c r="BQ26" i="5" s="1"/>
  <c r="N26" i="5"/>
  <c r="R26" i="5" s="1"/>
  <c r="R22" i="5"/>
  <c r="N21" i="5"/>
  <c r="R14" i="5"/>
  <c r="AC13" i="5" s="1"/>
  <c r="BQ13" i="5" s="1"/>
  <c r="N13" i="5"/>
  <c r="R13" i="5" s="1"/>
  <c r="R12" i="5"/>
  <c r="BE11" i="5" s="1"/>
  <c r="BQ11" i="5" s="1"/>
  <c r="N11" i="5"/>
  <c r="R11" i="5" s="1"/>
  <c r="R8" i="5"/>
  <c r="BE7" i="5" s="1"/>
  <c r="BQ7" i="5" s="1"/>
  <c r="N7" i="5"/>
  <c r="R7" i="5" s="1"/>
  <c r="N5" i="5"/>
  <c r="O6" i="5"/>
  <c r="O5" i="5" s="1"/>
  <c r="O97" i="5" s="1"/>
  <c r="R94" i="3"/>
  <c r="BE94" i="3"/>
  <c r="BQ94" i="3" s="1"/>
  <c r="BT19" i="4"/>
  <c r="BT55" i="4"/>
  <c r="BT3" i="4"/>
  <c r="Q6" i="4"/>
  <c r="Q5" i="4" s="1"/>
  <c r="N6" i="4"/>
  <c r="L5" i="4"/>
  <c r="Q8" i="4"/>
  <c r="Q7" i="4" s="1"/>
  <c r="O8" i="4"/>
  <c r="O7" i="4" s="1"/>
  <c r="N8" i="4"/>
  <c r="L7" i="4"/>
  <c r="Q12" i="4"/>
  <c r="Q11" i="4" s="1"/>
  <c r="O12" i="4"/>
  <c r="O11" i="4" s="1"/>
  <c r="N12" i="4"/>
  <c r="L11" i="4"/>
  <c r="Q14" i="4"/>
  <c r="Q13" i="4" s="1"/>
  <c r="O14" i="4"/>
  <c r="O13" i="4" s="1"/>
  <c r="N14" i="4"/>
  <c r="L13" i="4"/>
  <c r="Q22" i="4"/>
  <c r="Q21" i="4" s="1"/>
  <c r="O22" i="4"/>
  <c r="O21" i="4" s="1"/>
  <c r="N22" i="4"/>
  <c r="L21" i="4"/>
  <c r="Q27" i="4"/>
  <c r="Q26" i="4" s="1"/>
  <c r="O27" i="4"/>
  <c r="O26" i="4" s="1"/>
  <c r="N27" i="4"/>
  <c r="L26" i="4"/>
  <c r="Q29" i="4"/>
  <c r="Q28" i="4" s="1"/>
  <c r="O29" i="4"/>
  <c r="O28" i="4" s="1"/>
  <c r="N29" i="4"/>
  <c r="L28" i="4"/>
  <c r="Q31" i="4"/>
  <c r="Q30" i="4" s="1"/>
  <c r="O31" i="4"/>
  <c r="O30" i="4" s="1"/>
  <c r="N31" i="4"/>
  <c r="L30" i="4"/>
  <c r="Q34" i="4"/>
  <c r="Q33" i="4" s="1"/>
  <c r="O34" i="4"/>
  <c r="O33" i="4" s="1"/>
  <c r="N34" i="4"/>
  <c r="L33" i="4"/>
  <c r="Q36" i="4"/>
  <c r="Q35" i="4" s="1"/>
  <c r="O36" i="4"/>
  <c r="O35" i="4" s="1"/>
  <c r="N36" i="4"/>
  <c r="L35" i="4"/>
  <c r="Q40" i="4"/>
  <c r="Q39" i="4" s="1"/>
  <c r="O40" i="4"/>
  <c r="O39" i="4" s="1"/>
  <c r="N40" i="4"/>
  <c r="L39" i="4"/>
  <c r="Q42" i="4"/>
  <c r="Q41" i="4" s="1"/>
  <c r="O42" i="4"/>
  <c r="O41" i="4" s="1"/>
  <c r="N42" i="4"/>
  <c r="Q44" i="4"/>
  <c r="O44" i="4"/>
  <c r="N44" i="4"/>
  <c r="L43" i="4"/>
  <c r="Q48" i="4"/>
  <c r="O48" i="4"/>
  <c r="N48" i="4"/>
  <c r="R48" i="4" s="1"/>
  <c r="BE43" i="4" s="1"/>
  <c r="Q50" i="4"/>
  <c r="Q49" i="4" s="1"/>
  <c r="O50" i="4"/>
  <c r="O49" i="4" s="1"/>
  <c r="N50" i="4"/>
  <c r="L49" i="4"/>
  <c r="Q54" i="4"/>
  <c r="Q53" i="4" s="1"/>
  <c r="O54" i="4"/>
  <c r="O53" i="4" s="1"/>
  <c r="N54" i="4"/>
  <c r="L53" i="4"/>
  <c r="Q60" i="4"/>
  <c r="Q59" i="4" s="1"/>
  <c r="O60" i="4"/>
  <c r="O59" i="4" s="1"/>
  <c r="N60" i="4"/>
  <c r="L59" i="4"/>
  <c r="Q63" i="4"/>
  <c r="Q62" i="4" s="1"/>
  <c r="O63" i="4"/>
  <c r="O62" i="4" s="1"/>
  <c r="N63" i="4"/>
  <c r="L62" i="4"/>
  <c r="Q68" i="4"/>
  <c r="Q67" i="4" s="1"/>
  <c r="O68" i="4"/>
  <c r="O67" i="4" s="1"/>
  <c r="N68" i="4"/>
  <c r="L67" i="4"/>
  <c r="Q70" i="4"/>
  <c r="Q69" i="4" s="1"/>
  <c r="O70" i="4"/>
  <c r="O69" i="4" s="1"/>
  <c r="N70" i="4"/>
  <c r="L69" i="4"/>
  <c r="Q73" i="4"/>
  <c r="O73" i="4"/>
  <c r="N73" i="4"/>
  <c r="L72" i="4"/>
  <c r="Q77" i="4"/>
  <c r="O77" i="4"/>
  <c r="N77" i="4"/>
  <c r="R77" i="4" s="1"/>
  <c r="BE72" i="4" s="1"/>
  <c r="Q79" i="4"/>
  <c r="Q78" i="4" s="1"/>
  <c r="O79" i="4"/>
  <c r="O78" i="4" s="1"/>
  <c r="N79" i="4"/>
  <c r="L78" i="4"/>
  <c r="Q83" i="4"/>
  <c r="Q82" i="4" s="1"/>
  <c r="O83" i="4"/>
  <c r="O82" i="4" s="1"/>
  <c r="N83" i="4"/>
  <c r="L82" i="4"/>
  <c r="Q88" i="4"/>
  <c r="N88" i="4"/>
  <c r="L87" i="4"/>
  <c r="Q89" i="4"/>
  <c r="N89" i="4"/>
  <c r="Q91" i="4"/>
  <c r="Q90" i="4" s="1"/>
  <c r="O91" i="4"/>
  <c r="O90" i="4" s="1"/>
  <c r="N91" i="4"/>
  <c r="L90" i="4"/>
  <c r="Q93" i="4"/>
  <c r="Q92" i="4" s="1"/>
  <c r="O93" i="4"/>
  <c r="O92" i="4" s="1"/>
  <c r="N93" i="4"/>
  <c r="L92" i="4"/>
  <c r="Q95" i="4"/>
  <c r="Q94" i="4" s="1"/>
  <c r="O95" i="4"/>
  <c r="O94" i="4" s="1"/>
  <c r="N95" i="4"/>
  <c r="L94" i="4"/>
  <c r="L97" i="4"/>
  <c r="N10" i="4"/>
  <c r="O10" i="4"/>
  <c r="O9" i="4" s="1"/>
  <c r="N24" i="4"/>
  <c r="O24" i="4"/>
  <c r="O23" i="4" s="1"/>
  <c r="N38" i="4"/>
  <c r="O38" i="4"/>
  <c r="O37" i="4" s="1"/>
  <c r="BT84" i="4"/>
  <c r="N52" i="4"/>
  <c r="O52" i="4"/>
  <c r="O51" i="4" s="1"/>
  <c r="K93" i="3"/>
  <c r="L93" i="3" s="1"/>
  <c r="Q93" i="3" s="1"/>
  <c r="Q92" i="3" s="1"/>
  <c r="P92" i="3"/>
  <c r="K91" i="3"/>
  <c r="L91" i="3" s="1"/>
  <c r="P90" i="3"/>
  <c r="K89" i="3"/>
  <c r="L89" i="3" s="1"/>
  <c r="K88" i="3"/>
  <c r="L88" i="3" s="1"/>
  <c r="P87" i="3"/>
  <c r="R86" i="3"/>
  <c r="AU84" i="3" s="1"/>
  <c r="K86" i="3"/>
  <c r="R85" i="3"/>
  <c r="AS84" i="3" s="1"/>
  <c r="BQ84" i="3" s="1"/>
  <c r="K85" i="3"/>
  <c r="Q84" i="3"/>
  <c r="P84" i="3"/>
  <c r="O84" i="3"/>
  <c r="N84" i="3"/>
  <c r="R84" i="3" s="1"/>
  <c r="L84" i="3"/>
  <c r="K83" i="3"/>
  <c r="L83" i="3" s="1"/>
  <c r="P82" i="3"/>
  <c r="K79" i="3"/>
  <c r="L79" i="3" s="1"/>
  <c r="P78" i="3"/>
  <c r="K77" i="3"/>
  <c r="L77" i="3" s="1"/>
  <c r="R76" i="3"/>
  <c r="AU72" i="3" s="1"/>
  <c r="K76" i="3"/>
  <c r="R75" i="3"/>
  <c r="AS72" i="3" s="1"/>
  <c r="K75" i="3"/>
  <c r="R74" i="3"/>
  <c r="AJ72" i="3" s="1"/>
  <c r="K74" i="3"/>
  <c r="K73" i="3"/>
  <c r="L73" i="3" s="1"/>
  <c r="P72" i="3"/>
  <c r="K70" i="3"/>
  <c r="L70" i="3" s="1"/>
  <c r="P69" i="3"/>
  <c r="K68" i="3"/>
  <c r="L68" i="3" s="1"/>
  <c r="P67" i="3"/>
  <c r="K63" i="3"/>
  <c r="L63" i="3" s="1"/>
  <c r="P62" i="3"/>
  <c r="K60" i="3"/>
  <c r="L60" i="3" s="1"/>
  <c r="P59" i="3"/>
  <c r="R58" i="3"/>
  <c r="AU55" i="3" s="1"/>
  <c r="K58" i="3"/>
  <c r="R57" i="3"/>
  <c r="AS55" i="3" s="1"/>
  <c r="K57" i="3"/>
  <c r="R56" i="3"/>
  <c r="X55" i="3" s="1"/>
  <c r="BQ55" i="3" s="1"/>
  <c r="K56" i="3"/>
  <c r="R55" i="3"/>
  <c r="Q55" i="3"/>
  <c r="P55" i="3"/>
  <c r="O55" i="3"/>
  <c r="N55" i="3"/>
  <c r="L55" i="3"/>
  <c r="K54" i="3"/>
  <c r="L54" i="3" s="1"/>
  <c r="P53" i="3"/>
  <c r="L52" i="3"/>
  <c r="O52" i="3" s="1"/>
  <c r="O51" i="3" s="1"/>
  <c r="K52" i="3"/>
  <c r="P51" i="3"/>
  <c r="L51" i="3"/>
  <c r="K50" i="3"/>
  <c r="L50" i="3" s="1"/>
  <c r="P49" i="3"/>
  <c r="K48" i="3"/>
  <c r="L48" i="3" s="1"/>
  <c r="O48" i="3" s="1"/>
  <c r="R47" i="3"/>
  <c r="AU43" i="3" s="1"/>
  <c r="K47" i="3"/>
  <c r="R46" i="3"/>
  <c r="AS43" i="3" s="1"/>
  <c r="K46" i="3"/>
  <c r="R45" i="3"/>
  <c r="AJ43" i="3" s="1"/>
  <c r="K45" i="3"/>
  <c r="K44" i="3"/>
  <c r="L44" i="3" s="1"/>
  <c r="O44" i="3" s="1"/>
  <c r="O43" i="3" s="1"/>
  <c r="P43" i="3"/>
  <c r="K42" i="3"/>
  <c r="L42" i="3" s="1"/>
  <c r="O42" i="3" s="1"/>
  <c r="O41" i="3" s="1"/>
  <c r="P41" i="3"/>
  <c r="K40" i="3"/>
  <c r="L40" i="3" s="1"/>
  <c r="O40" i="3" s="1"/>
  <c r="O39" i="3" s="1"/>
  <c r="P39" i="3"/>
  <c r="L38" i="3"/>
  <c r="K38" i="3"/>
  <c r="L37" i="3"/>
  <c r="K36" i="3"/>
  <c r="L36" i="3" s="1"/>
  <c r="P35" i="3"/>
  <c r="K34" i="3"/>
  <c r="L34" i="3" s="1"/>
  <c r="P33" i="3"/>
  <c r="K31" i="3"/>
  <c r="L31" i="3" s="1"/>
  <c r="P30" i="3"/>
  <c r="K29" i="3"/>
  <c r="L29" i="3" s="1"/>
  <c r="J29" i="3"/>
  <c r="P28" i="3"/>
  <c r="K27" i="3"/>
  <c r="L27" i="3" s="1"/>
  <c r="Q27" i="3" s="1"/>
  <c r="Q26" i="3" s="1"/>
  <c r="P26" i="3"/>
  <c r="L24" i="3"/>
  <c r="O24" i="3" s="1"/>
  <c r="O23" i="3" s="1"/>
  <c r="K24" i="3"/>
  <c r="P23" i="3"/>
  <c r="M23" i="3"/>
  <c r="L23" i="3"/>
  <c r="K22" i="3"/>
  <c r="L22" i="3" s="1"/>
  <c r="P21" i="3"/>
  <c r="M21" i="3"/>
  <c r="R20" i="3"/>
  <c r="R19" i="3" s="1"/>
  <c r="K20" i="3"/>
  <c r="Q19" i="3"/>
  <c r="P19" i="3"/>
  <c r="O19" i="3"/>
  <c r="N19" i="3"/>
  <c r="M19" i="3"/>
  <c r="L19" i="3"/>
  <c r="R17" i="3"/>
  <c r="AU13" i="3" s="1"/>
  <c r="K17" i="3"/>
  <c r="R16" i="3"/>
  <c r="AS13" i="3" s="1"/>
  <c r="K16" i="3"/>
  <c r="R15" i="3"/>
  <c r="AJ13" i="3" s="1"/>
  <c r="K15" i="3"/>
  <c r="K14" i="3"/>
  <c r="L14" i="3" s="1"/>
  <c r="P13" i="3"/>
  <c r="M13" i="3"/>
  <c r="K12" i="3"/>
  <c r="L12" i="3" s="1"/>
  <c r="O12" i="3" s="1"/>
  <c r="O11" i="3" s="1"/>
  <c r="P11" i="3"/>
  <c r="L10" i="3"/>
  <c r="O10" i="3" s="1"/>
  <c r="O9" i="3" s="1"/>
  <c r="K10" i="3"/>
  <c r="P9" i="3"/>
  <c r="K8" i="3"/>
  <c r="L8" i="3" s="1"/>
  <c r="O8" i="3" s="1"/>
  <c r="O7" i="3" s="1"/>
  <c r="P7" i="3"/>
  <c r="K7" i="3"/>
  <c r="K6" i="3"/>
  <c r="L6" i="3" s="1"/>
  <c r="P5" i="3"/>
  <c r="M5" i="3"/>
  <c r="R4" i="3"/>
  <c r="K4" i="3"/>
  <c r="Q3" i="3"/>
  <c r="P3" i="3"/>
  <c r="P97" i="3" s="1"/>
  <c r="O3" i="3"/>
  <c r="N3" i="3"/>
  <c r="M3" i="3"/>
  <c r="L3" i="3"/>
  <c r="N37" i="7" l="1"/>
  <c r="R3" i="7"/>
  <c r="BT3" i="7"/>
  <c r="BT7" i="7"/>
  <c r="BT10" i="7"/>
  <c r="BT12" i="7"/>
  <c r="BE16" i="7"/>
  <c r="BQ16" i="7" s="1"/>
  <c r="R16" i="7"/>
  <c r="BT18" i="7"/>
  <c r="BM14" i="7"/>
  <c r="BQ14" i="7" s="1"/>
  <c r="R14" i="7"/>
  <c r="BT20" i="7"/>
  <c r="R23" i="7"/>
  <c r="BT23" i="7"/>
  <c r="R31" i="7"/>
  <c r="BE33" i="7"/>
  <c r="BQ33" i="7" s="1"/>
  <c r="R33" i="7"/>
  <c r="BE35" i="7"/>
  <c r="BQ35" i="7" s="1"/>
  <c r="R35" i="7"/>
  <c r="R5" i="5"/>
  <c r="N97" i="5"/>
  <c r="R6" i="5"/>
  <c r="BJ5" i="5" s="1"/>
  <c r="BQ5" i="5" s="1"/>
  <c r="BT7" i="5"/>
  <c r="BT11" i="5"/>
  <c r="BT13" i="5"/>
  <c r="BE21" i="5"/>
  <c r="BQ21" i="5" s="1"/>
  <c r="R21" i="5"/>
  <c r="BT26" i="5"/>
  <c r="BT28" i="5"/>
  <c r="BT30" i="5"/>
  <c r="BT33" i="5"/>
  <c r="BT35" i="5"/>
  <c r="AO9" i="5"/>
  <c r="BQ9" i="5" s="1"/>
  <c r="R9" i="5"/>
  <c r="BE23" i="5"/>
  <c r="BQ23" i="5" s="1"/>
  <c r="R23" i="5"/>
  <c r="R38" i="5"/>
  <c r="BT39" i="5"/>
  <c r="BT41" i="5"/>
  <c r="AC43" i="5"/>
  <c r="BQ43" i="5" s="1"/>
  <c r="R43" i="5"/>
  <c r="BE49" i="5"/>
  <c r="BQ49" i="5" s="1"/>
  <c r="R49" i="5"/>
  <c r="BE53" i="5"/>
  <c r="BQ53" i="5" s="1"/>
  <c r="R53" i="5"/>
  <c r="BT59" i="5"/>
  <c r="BT62" i="5"/>
  <c r="BT67" i="5"/>
  <c r="BT69" i="5"/>
  <c r="R72" i="5"/>
  <c r="BT72" i="5"/>
  <c r="BT78" i="5"/>
  <c r="BE51" i="5"/>
  <c r="BQ51" i="5" s="1"/>
  <c r="R51" i="5"/>
  <c r="BT82" i="5"/>
  <c r="R88" i="5"/>
  <c r="BE90" i="5"/>
  <c r="BQ90" i="5" s="1"/>
  <c r="R90" i="5"/>
  <c r="BE92" i="5"/>
  <c r="BQ92" i="5" s="1"/>
  <c r="R92" i="5"/>
  <c r="BE94" i="5"/>
  <c r="BQ94" i="5" s="1"/>
  <c r="R94" i="5"/>
  <c r="R52" i="4"/>
  <c r="N51" i="4"/>
  <c r="R38" i="4"/>
  <c r="N37" i="4"/>
  <c r="R24" i="4"/>
  <c r="N23" i="4"/>
  <c r="R10" i="4"/>
  <c r="N9" i="4"/>
  <c r="R95" i="4"/>
  <c r="N94" i="4"/>
  <c r="R93" i="4"/>
  <c r="N92" i="4"/>
  <c r="R91" i="4"/>
  <c r="N90" i="4"/>
  <c r="N87" i="4"/>
  <c r="R83" i="4"/>
  <c r="BE82" i="4" s="1"/>
  <c r="BQ82" i="4" s="1"/>
  <c r="N82" i="4"/>
  <c r="R82" i="4" s="1"/>
  <c r="R79" i="4"/>
  <c r="BE78" i="4" s="1"/>
  <c r="BQ78" i="4" s="1"/>
  <c r="N78" i="4"/>
  <c r="R78" i="4" s="1"/>
  <c r="R73" i="4"/>
  <c r="AC72" i="4" s="1"/>
  <c r="BQ72" i="4" s="1"/>
  <c r="N72" i="4"/>
  <c r="R70" i="4"/>
  <c r="BE69" i="4" s="1"/>
  <c r="BQ69" i="4" s="1"/>
  <c r="N69" i="4"/>
  <c r="R69" i="4" s="1"/>
  <c r="R68" i="4"/>
  <c r="BE67" i="4" s="1"/>
  <c r="BQ67" i="4" s="1"/>
  <c r="N67" i="4"/>
  <c r="R67" i="4" s="1"/>
  <c r="R63" i="4"/>
  <c r="BE62" i="4" s="1"/>
  <c r="BQ62" i="4" s="1"/>
  <c r="N62" i="4"/>
  <c r="R62" i="4" s="1"/>
  <c r="R60" i="4"/>
  <c r="BE59" i="4" s="1"/>
  <c r="BQ59" i="4" s="1"/>
  <c r="N59" i="4"/>
  <c r="R59" i="4" s="1"/>
  <c r="R54" i="4"/>
  <c r="N53" i="4"/>
  <c r="R50" i="4"/>
  <c r="N49" i="4"/>
  <c r="R44" i="4"/>
  <c r="N43" i="4"/>
  <c r="R42" i="4"/>
  <c r="BE41" i="4" s="1"/>
  <c r="BQ41" i="4" s="1"/>
  <c r="N41" i="4"/>
  <c r="R41" i="4" s="1"/>
  <c r="R40" i="4"/>
  <c r="BE39" i="4" s="1"/>
  <c r="BQ39" i="4" s="1"/>
  <c r="N39" i="4"/>
  <c r="R39" i="4" s="1"/>
  <c r="R36" i="4"/>
  <c r="BE35" i="4" s="1"/>
  <c r="BQ35" i="4" s="1"/>
  <c r="N35" i="4"/>
  <c r="R35" i="4" s="1"/>
  <c r="R34" i="4"/>
  <c r="BE33" i="4" s="1"/>
  <c r="BQ33" i="4" s="1"/>
  <c r="N33" i="4"/>
  <c r="R33" i="4" s="1"/>
  <c r="R31" i="4"/>
  <c r="BE30" i="4" s="1"/>
  <c r="BQ30" i="4" s="1"/>
  <c r="N30" i="4"/>
  <c r="R30" i="4" s="1"/>
  <c r="R29" i="4"/>
  <c r="AO28" i="4" s="1"/>
  <c r="BQ28" i="4" s="1"/>
  <c r="N28" i="4"/>
  <c r="R28" i="4" s="1"/>
  <c r="R27" i="4"/>
  <c r="BE26" i="4" s="1"/>
  <c r="BQ26" i="4" s="1"/>
  <c r="N26" i="4"/>
  <c r="R26" i="4" s="1"/>
  <c r="R22" i="4"/>
  <c r="N21" i="4"/>
  <c r="R14" i="4"/>
  <c r="AC13" i="4" s="1"/>
  <c r="BQ13" i="4" s="1"/>
  <c r="N13" i="4"/>
  <c r="R13" i="4" s="1"/>
  <c r="R12" i="4"/>
  <c r="BE11" i="4" s="1"/>
  <c r="BQ11" i="4" s="1"/>
  <c r="N11" i="4"/>
  <c r="R11" i="4" s="1"/>
  <c r="R8" i="4"/>
  <c r="BE7" i="4" s="1"/>
  <c r="BQ7" i="4" s="1"/>
  <c r="N7" i="4"/>
  <c r="R7" i="4" s="1"/>
  <c r="N5" i="4"/>
  <c r="O89" i="4"/>
  <c r="R89" i="4" s="1"/>
  <c r="BP87" i="4" s="1"/>
  <c r="O88" i="4"/>
  <c r="O87" i="4" s="1"/>
  <c r="Q87" i="4"/>
  <c r="O72" i="4"/>
  <c r="Q72" i="4"/>
  <c r="O43" i="4"/>
  <c r="Q43" i="4"/>
  <c r="Q97" i="4" s="1"/>
  <c r="O6" i="4"/>
  <c r="O5" i="4" s="1"/>
  <c r="O97" i="4" s="1"/>
  <c r="R3" i="3"/>
  <c r="BT4" i="3"/>
  <c r="BT55" i="3"/>
  <c r="BT84" i="3"/>
  <c r="Q91" i="3"/>
  <c r="Q90" i="3" s="1"/>
  <c r="L90" i="3"/>
  <c r="N52" i="3"/>
  <c r="BB19" i="3"/>
  <c r="BQ19" i="3" s="1"/>
  <c r="BT19" i="3" s="1"/>
  <c r="Q52" i="3"/>
  <c r="Q51" i="3" s="1"/>
  <c r="X3" i="3"/>
  <c r="BQ3" i="3" s="1"/>
  <c r="BT3" i="3" s="1"/>
  <c r="Q22" i="3"/>
  <c r="Q21" i="3" s="1"/>
  <c r="O22" i="3"/>
  <c r="O21" i="3" s="1"/>
  <c r="L21" i="3"/>
  <c r="N22" i="3"/>
  <c r="Q54" i="3"/>
  <c r="Q53" i="3" s="1"/>
  <c r="N54" i="3"/>
  <c r="L53" i="3"/>
  <c r="O54" i="3"/>
  <c r="O53" i="3" s="1"/>
  <c r="Q60" i="3"/>
  <c r="Q59" i="3" s="1"/>
  <c r="N60" i="3"/>
  <c r="L59" i="3"/>
  <c r="O60" i="3"/>
  <c r="O59" i="3" s="1"/>
  <c r="Q63" i="3"/>
  <c r="Q62" i="3" s="1"/>
  <c r="N63" i="3"/>
  <c r="L62" i="3"/>
  <c r="O63" i="3"/>
  <c r="O62" i="3" s="1"/>
  <c r="Q68" i="3"/>
  <c r="Q67" i="3" s="1"/>
  <c r="N68" i="3"/>
  <c r="L67" i="3"/>
  <c r="O68" i="3"/>
  <c r="O67" i="3" s="1"/>
  <c r="Q70" i="3"/>
  <c r="Q69" i="3" s="1"/>
  <c r="N70" i="3"/>
  <c r="L69" i="3"/>
  <c r="O70" i="3"/>
  <c r="O69" i="3" s="1"/>
  <c r="Q73" i="3"/>
  <c r="N73" i="3"/>
  <c r="L72" i="3"/>
  <c r="O73" i="3"/>
  <c r="Q88" i="3"/>
  <c r="N88" i="3"/>
  <c r="L87" i="3"/>
  <c r="O88" i="3"/>
  <c r="Q6" i="3"/>
  <c r="Q5" i="3" s="1"/>
  <c r="L5" i="3"/>
  <c r="N6" i="3"/>
  <c r="O14" i="3"/>
  <c r="O13" i="3" s="1"/>
  <c r="L13" i="3"/>
  <c r="Q14" i="3"/>
  <c r="Q13" i="3" s="1"/>
  <c r="N14" i="3"/>
  <c r="Q29" i="3"/>
  <c r="Q28" i="3" s="1"/>
  <c r="N29" i="3"/>
  <c r="O29" i="3"/>
  <c r="O28" i="3" s="1"/>
  <c r="L28" i="3"/>
  <c r="Q31" i="3"/>
  <c r="Q30" i="3" s="1"/>
  <c r="N31" i="3"/>
  <c r="O31" i="3"/>
  <c r="O30" i="3" s="1"/>
  <c r="L30" i="3"/>
  <c r="Q34" i="3"/>
  <c r="Q33" i="3" s="1"/>
  <c r="N34" i="3"/>
  <c r="L33" i="3"/>
  <c r="O34" i="3"/>
  <c r="O33" i="3" s="1"/>
  <c r="Q36" i="3"/>
  <c r="Q35" i="3" s="1"/>
  <c r="N36" i="3"/>
  <c r="L35" i="3"/>
  <c r="O36" i="3"/>
  <c r="O35" i="3" s="1"/>
  <c r="Q50" i="3"/>
  <c r="Q49" i="3" s="1"/>
  <c r="N50" i="3"/>
  <c r="L49" i="3"/>
  <c r="O50" i="3"/>
  <c r="O49" i="3" s="1"/>
  <c r="Q77" i="3"/>
  <c r="N77" i="3"/>
  <c r="O77" i="3"/>
  <c r="Q79" i="3"/>
  <c r="Q78" i="3" s="1"/>
  <c r="N79" i="3"/>
  <c r="L78" i="3"/>
  <c r="O79" i="3"/>
  <c r="O78" i="3" s="1"/>
  <c r="Q83" i="3"/>
  <c r="Q82" i="3" s="1"/>
  <c r="N83" i="3"/>
  <c r="L82" i="3"/>
  <c r="O83" i="3"/>
  <c r="O82" i="3" s="1"/>
  <c r="Q89" i="3"/>
  <c r="N89" i="3"/>
  <c r="O89" i="3" s="1"/>
  <c r="R52" i="3"/>
  <c r="O27" i="3"/>
  <c r="O26" i="3" s="1"/>
  <c r="L7" i="3"/>
  <c r="N8" i="3"/>
  <c r="Q8" i="3"/>
  <c r="Q7" i="3" s="1"/>
  <c r="L9" i="3"/>
  <c r="N10" i="3"/>
  <c r="Q10" i="3"/>
  <c r="Q9" i="3" s="1"/>
  <c r="L11" i="3"/>
  <c r="N12" i="3"/>
  <c r="Q12" i="3"/>
  <c r="Q11" i="3" s="1"/>
  <c r="N24" i="3"/>
  <c r="Q24" i="3"/>
  <c r="Q23" i="3" s="1"/>
  <c r="L26" i="3"/>
  <c r="N27" i="3"/>
  <c r="N38" i="3"/>
  <c r="Q38" i="3"/>
  <c r="Q37" i="3" s="1"/>
  <c r="L39" i="3"/>
  <c r="N40" i="3"/>
  <c r="Q40" i="3"/>
  <c r="Q39" i="3" s="1"/>
  <c r="L41" i="3"/>
  <c r="N42" i="3"/>
  <c r="Q42" i="3"/>
  <c r="Q41" i="3" s="1"/>
  <c r="L43" i="3"/>
  <c r="N44" i="3"/>
  <c r="Q44" i="3"/>
  <c r="N48" i="3"/>
  <c r="Q48" i="3"/>
  <c r="K49" i="3"/>
  <c r="N51" i="3"/>
  <c r="O91" i="3"/>
  <c r="O90" i="3" s="1"/>
  <c r="O93" i="3"/>
  <c r="O92" i="3" s="1"/>
  <c r="N91" i="3"/>
  <c r="L92" i="3"/>
  <c r="N93" i="3"/>
  <c r="BT35" i="7" l="1"/>
  <c r="BT33" i="7"/>
  <c r="BJ30" i="7"/>
  <c r="BQ30" i="7" s="1"/>
  <c r="R30" i="7"/>
  <c r="BT14" i="7"/>
  <c r="BT16" i="7"/>
  <c r="BQ37" i="7"/>
  <c r="R37" i="7"/>
  <c r="BT94" i="5"/>
  <c r="BT92" i="5"/>
  <c r="BT90" i="5"/>
  <c r="BJ87" i="5"/>
  <c r="BQ87" i="5" s="1"/>
  <c r="R87" i="5"/>
  <c r="BT51" i="5"/>
  <c r="BT53" i="5"/>
  <c r="BT49" i="5"/>
  <c r="BT43" i="5"/>
  <c r="BM37" i="5"/>
  <c r="BQ37" i="5" s="1"/>
  <c r="R37" i="5"/>
  <c r="BT23" i="5"/>
  <c r="BT9" i="5"/>
  <c r="BT21" i="5"/>
  <c r="BT5" i="5"/>
  <c r="BQ97" i="5"/>
  <c r="R97" i="5"/>
  <c r="R31" i="3"/>
  <c r="R5" i="4"/>
  <c r="N97" i="4"/>
  <c r="BE21" i="4"/>
  <c r="BQ21" i="4" s="1"/>
  <c r="R21" i="4"/>
  <c r="AC43" i="4"/>
  <c r="BQ43" i="4" s="1"/>
  <c r="R43" i="4"/>
  <c r="BE49" i="4"/>
  <c r="BQ49" i="4" s="1"/>
  <c r="R49" i="4"/>
  <c r="BE53" i="4"/>
  <c r="BQ53" i="4" s="1"/>
  <c r="R53" i="4"/>
  <c r="BE90" i="4"/>
  <c r="BQ90" i="4" s="1"/>
  <c r="R90" i="4"/>
  <c r="BE92" i="4"/>
  <c r="BQ92" i="4" s="1"/>
  <c r="R92" i="4"/>
  <c r="BE94" i="4"/>
  <c r="BQ94" i="4" s="1"/>
  <c r="R94" i="4"/>
  <c r="AO9" i="4"/>
  <c r="BQ9" i="4" s="1"/>
  <c r="R9" i="4"/>
  <c r="BE23" i="4"/>
  <c r="BQ23" i="4" s="1"/>
  <c r="R23" i="4"/>
  <c r="BM37" i="4"/>
  <c r="BQ37" i="4" s="1"/>
  <c r="R37" i="4"/>
  <c r="BE51" i="4"/>
  <c r="BQ51" i="4" s="1"/>
  <c r="R51" i="4"/>
  <c r="R6" i="4"/>
  <c r="BJ5" i="4" s="1"/>
  <c r="BQ5" i="4" s="1"/>
  <c r="BT7" i="4"/>
  <c r="BT11" i="4"/>
  <c r="BT13" i="4"/>
  <c r="BT26" i="4"/>
  <c r="BT28" i="4"/>
  <c r="BT30" i="4"/>
  <c r="BT33" i="4"/>
  <c r="BT35" i="4"/>
  <c r="BT39" i="4"/>
  <c r="BT41" i="4"/>
  <c r="BT59" i="4"/>
  <c r="BT62" i="4"/>
  <c r="BT67" i="4"/>
  <c r="BT69" i="4"/>
  <c r="R72" i="4"/>
  <c r="BT72" i="4"/>
  <c r="BT78" i="4"/>
  <c r="BT82" i="4"/>
  <c r="R88" i="4"/>
  <c r="O38" i="3"/>
  <c r="O37" i="3" s="1"/>
  <c r="R51" i="3"/>
  <c r="BE51" i="3"/>
  <c r="BQ51" i="3" s="1"/>
  <c r="BT51" i="3" s="1"/>
  <c r="L97" i="3"/>
  <c r="R91" i="3"/>
  <c r="N90" i="3"/>
  <c r="R44" i="3"/>
  <c r="AC43" i="3" s="1"/>
  <c r="N43" i="3"/>
  <c r="R40" i="3"/>
  <c r="BE39" i="3" s="1"/>
  <c r="BQ39" i="3" s="1"/>
  <c r="N39" i="3"/>
  <c r="R39" i="3" s="1"/>
  <c r="R27" i="3"/>
  <c r="BE26" i="3" s="1"/>
  <c r="BQ26" i="3" s="1"/>
  <c r="N26" i="3"/>
  <c r="R26" i="3" s="1"/>
  <c r="N9" i="3"/>
  <c r="R10" i="3"/>
  <c r="R50" i="3"/>
  <c r="N49" i="3"/>
  <c r="R36" i="3"/>
  <c r="BE35" i="3" s="1"/>
  <c r="BQ35" i="3" s="1"/>
  <c r="N35" i="3"/>
  <c r="R35" i="3" s="1"/>
  <c r="R34" i="3"/>
  <c r="BE33" i="3" s="1"/>
  <c r="BQ33" i="3" s="1"/>
  <c r="N33" i="3"/>
  <c r="R33" i="3" s="1"/>
  <c r="BE30" i="3"/>
  <c r="BQ30" i="3" s="1"/>
  <c r="N30" i="3"/>
  <c r="R30" i="3" s="1"/>
  <c r="R29" i="3"/>
  <c r="AO28" i="3" s="1"/>
  <c r="BQ28" i="3" s="1"/>
  <c r="N28" i="3"/>
  <c r="R28" i="3" s="1"/>
  <c r="R14" i="3"/>
  <c r="AC13" i="3" s="1"/>
  <c r="BQ13" i="3" s="1"/>
  <c r="N13" i="3"/>
  <c r="R13" i="3" s="1"/>
  <c r="N5" i="3"/>
  <c r="R48" i="3"/>
  <c r="BE43" i="3" s="1"/>
  <c r="R77" i="3"/>
  <c r="BE72" i="3" s="1"/>
  <c r="O6" i="3"/>
  <c r="O5" i="3" s="1"/>
  <c r="Q87" i="3"/>
  <c r="Q72" i="3"/>
  <c r="R93" i="3"/>
  <c r="N92" i="3"/>
  <c r="R42" i="3"/>
  <c r="BE41" i="3" s="1"/>
  <c r="BQ41" i="3" s="1"/>
  <c r="N41" i="3"/>
  <c r="R41" i="3" s="1"/>
  <c r="R38" i="3"/>
  <c r="N37" i="3"/>
  <c r="N23" i="3"/>
  <c r="R24" i="3"/>
  <c r="R12" i="3"/>
  <c r="BE11" i="3" s="1"/>
  <c r="BQ11" i="3" s="1"/>
  <c r="N11" i="3"/>
  <c r="R11" i="3" s="1"/>
  <c r="N7" i="3"/>
  <c r="R7" i="3" s="1"/>
  <c r="R8" i="3"/>
  <c r="BE7" i="3" s="1"/>
  <c r="BQ7" i="3" s="1"/>
  <c r="BT7" i="3" s="1"/>
  <c r="R83" i="3"/>
  <c r="BE82" i="3" s="1"/>
  <c r="BQ82" i="3" s="1"/>
  <c r="N82" i="3"/>
  <c r="R82" i="3" s="1"/>
  <c r="R79" i="3"/>
  <c r="BE78" i="3" s="1"/>
  <c r="BQ78" i="3" s="1"/>
  <c r="N78" i="3"/>
  <c r="R78" i="3" s="1"/>
  <c r="R88" i="3"/>
  <c r="N87" i="3"/>
  <c r="R73" i="3"/>
  <c r="AC72" i="3" s="1"/>
  <c r="BQ72" i="3" s="1"/>
  <c r="N72" i="3"/>
  <c r="R70" i="3"/>
  <c r="BE69" i="3" s="1"/>
  <c r="BQ69" i="3" s="1"/>
  <c r="N69" i="3"/>
  <c r="R69" i="3" s="1"/>
  <c r="R68" i="3"/>
  <c r="BE67" i="3" s="1"/>
  <c r="BQ67" i="3" s="1"/>
  <c r="N67" i="3"/>
  <c r="R67" i="3" s="1"/>
  <c r="R63" i="3"/>
  <c r="BE62" i="3" s="1"/>
  <c r="BQ62" i="3" s="1"/>
  <c r="N62" i="3"/>
  <c r="R62" i="3" s="1"/>
  <c r="R60" i="3"/>
  <c r="BE59" i="3" s="1"/>
  <c r="BQ59" i="3" s="1"/>
  <c r="N59" i="3"/>
  <c r="R59" i="3" s="1"/>
  <c r="R54" i="3"/>
  <c r="N53" i="3"/>
  <c r="R22" i="3"/>
  <c r="N21" i="3"/>
  <c r="Q43" i="3"/>
  <c r="Q97" i="3" s="1"/>
  <c r="R89" i="3"/>
  <c r="BP87" i="3" s="1"/>
  <c r="O87" i="3"/>
  <c r="O72" i="3"/>
  <c r="BT30" i="7" l="1"/>
  <c r="BT37" i="5"/>
  <c r="BT87" i="5"/>
  <c r="BJ87" i="4"/>
  <c r="BQ87" i="4" s="1"/>
  <c r="R87" i="4"/>
  <c r="BT5" i="4"/>
  <c r="BQ97" i="4"/>
  <c r="BT51" i="4"/>
  <c r="BT37" i="4"/>
  <c r="BT23" i="4"/>
  <c r="BT9" i="4"/>
  <c r="BT94" i="4"/>
  <c r="BT92" i="4"/>
  <c r="BT90" i="4"/>
  <c r="BT53" i="4"/>
  <c r="BT49" i="4"/>
  <c r="BT43" i="4"/>
  <c r="BT21" i="4"/>
  <c r="R97" i="4"/>
  <c r="BT59" i="3"/>
  <c r="BT62" i="3"/>
  <c r="BT67" i="3"/>
  <c r="BT78" i="3"/>
  <c r="BT82" i="3"/>
  <c r="BT11" i="3"/>
  <c r="BT41" i="3"/>
  <c r="BT13" i="3"/>
  <c r="BT30" i="3"/>
  <c r="BT33" i="3"/>
  <c r="BT35" i="3"/>
  <c r="BT26" i="3"/>
  <c r="BT39" i="3"/>
  <c r="BT28" i="3"/>
  <c r="BT69" i="3"/>
  <c r="R21" i="3"/>
  <c r="BE21" i="3"/>
  <c r="BQ21" i="3" s="1"/>
  <c r="BT21" i="3" s="1"/>
  <c r="R53" i="3"/>
  <c r="BE53" i="3"/>
  <c r="BQ53" i="3" s="1"/>
  <c r="BT53" i="3" s="1"/>
  <c r="R87" i="3"/>
  <c r="BJ87" i="3"/>
  <c r="BQ87" i="3" s="1"/>
  <c r="BT87" i="3" s="1"/>
  <c r="BT94" i="3"/>
  <c r="R37" i="3"/>
  <c r="BM37" i="3"/>
  <c r="BQ37" i="3" s="1"/>
  <c r="BT37" i="3" s="1"/>
  <c r="R92" i="3"/>
  <c r="BE92" i="3"/>
  <c r="BQ92" i="3" s="1"/>
  <c r="BT92" i="3" s="1"/>
  <c r="R49" i="3"/>
  <c r="BE49" i="3"/>
  <c r="BQ49" i="3" s="1"/>
  <c r="BT49" i="3" s="1"/>
  <c r="R90" i="3"/>
  <c r="BE90" i="3"/>
  <c r="BQ90" i="3" s="1"/>
  <c r="BT90" i="3" s="1"/>
  <c r="BQ43" i="3"/>
  <c r="R23" i="3"/>
  <c r="BE23" i="3"/>
  <c r="BQ23" i="3" s="1"/>
  <c r="BT23" i="3" s="1"/>
  <c r="R9" i="3"/>
  <c r="AO9" i="3"/>
  <c r="BQ9" i="3" s="1"/>
  <c r="BT9" i="3" s="1"/>
  <c r="R5" i="3"/>
  <c r="N97" i="3"/>
  <c r="R72" i="3"/>
  <c r="BT72" i="3" s="1"/>
  <c r="O97" i="3"/>
  <c r="R6" i="3"/>
  <c r="BJ5" i="3" s="1"/>
  <c r="BQ5" i="3" s="1"/>
  <c r="BT5" i="3" s="1"/>
  <c r="R43" i="3"/>
  <c r="BT87" i="4" l="1"/>
  <c r="BT43" i="3"/>
  <c r="BQ97" i="3"/>
  <c r="R97" i="3"/>
</calcChain>
</file>

<file path=xl/sharedStrings.xml><?xml version="1.0" encoding="utf-8"?>
<sst xmlns="http://schemas.openxmlformats.org/spreadsheetml/2006/main" count="2358" uniqueCount="366">
  <si>
    <t>Номер (а) договор(ов) ТП</t>
  </si>
  <si>
    <t>Заявитель</t>
  </si>
  <si>
    <t>Район</t>
  </si>
  <si>
    <t>Общие обязательства "КЭ" по тарифу на передачу э/э</t>
  </si>
  <si>
    <t>Монтаж ячейки 10 (6 ) кВ</t>
  </si>
  <si>
    <t>Монтаж приборов учета с организацией АСКУЭ</t>
  </si>
  <si>
    <t>Строительство ВЛ-10 (6) кВ</t>
  </si>
  <si>
    <t>Строительство ВЛЗ-10 (6) кВ</t>
  </si>
  <si>
    <t xml:space="preserve">Реконструкция ВЛ-10 (6) кВ </t>
  </si>
  <si>
    <t>монтаж разъединителя 10 (6) кВ</t>
  </si>
  <si>
    <t>Строительство КЛ-10 (6) кВ</t>
  </si>
  <si>
    <t>Строительство КЛ-0,4 кВ</t>
  </si>
  <si>
    <t>Монтаж ТП 10 (6)/0,4 кВ</t>
  </si>
  <si>
    <t>Монтаж ВРУ-0,4 кВ</t>
  </si>
  <si>
    <t>Монтаж РП-10 кВ</t>
  </si>
  <si>
    <t>Реконструкция ТП 10 (6)/0,4 кВ</t>
  </si>
  <si>
    <t>Строительство ВЛИ-0,4 кВ</t>
  </si>
  <si>
    <t>Реконструкция ВЛ-0,4 кВ со строительством ВЛИ-0,4 кВ</t>
  </si>
  <si>
    <t>Реконструкция ВЛ-0,4 кВ с монтажем дополнительного провода</t>
  </si>
  <si>
    <t>Примечание</t>
  </si>
  <si>
    <t>Адрес объекта</t>
  </si>
  <si>
    <t>Срок выполнения работ</t>
  </si>
  <si>
    <t xml:space="preserve"> Предварительная стоимость, т.р., без НДС</t>
  </si>
  <si>
    <t>Реконструкция ячейки 10 (6) кВ</t>
  </si>
  <si>
    <t>Общие обязательства "КЭ" по тех. присоединению</t>
  </si>
  <si>
    <t>КРЭС</t>
  </si>
  <si>
    <t/>
  </si>
  <si>
    <t>Номер (а) договор(ов) ТП в SAPе</t>
  </si>
  <si>
    <t>БРЭС</t>
  </si>
  <si>
    <t>Сумма по договору ТП, руб. без НДС</t>
  </si>
  <si>
    <t>Монтаж учёта в ТП 10 (6)/0,4 кВ</t>
  </si>
  <si>
    <t>ГоРЭС</t>
  </si>
  <si>
    <t>РРЭС</t>
  </si>
  <si>
    <t>-</t>
  </si>
  <si>
    <t>ЛРЭС</t>
  </si>
  <si>
    <t>КуРЭС</t>
  </si>
  <si>
    <t>ЗРЭС</t>
  </si>
  <si>
    <t>Открытое акционерное общество «Вымпел – Коммуникации»</t>
  </si>
  <si>
    <t>ТРЭС</t>
  </si>
  <si>
    <t>ФРЭС</t>
  </si>
  <si>
    <t>Мощность по договору ТП, кВт</t>
  </si>
  <si>
    <t>Ц-9114/2491-ОРЗТП/2014 от 02.09.14г.</t>
  </si>
  <si>
    <t>Ц-9418/2449-ОРЗТП/2014 от 15.09.14г.</t>
  </si>
  <si>
    <t>Ц-9365/2448-ОРЗТП/2014 от 15.09.14г.</t>
  </si>
  <si>
    <t>З-2270/2486-ОРЗТП/2014 от 15.09.14г.</t>
  </si>
  <si>
    <t>Ц-9414/2467-ОРЗТП/2014 от 15.09.14г.</t>
  </si>
  <si>
    <t>Ю-2585/2451-ОРЗТП/2014 от 15.09.14г.</t>
  </si>
  <si>
    <t>Ц-9402/2468-ОРЗТП/2014 от 15.09.14г.</t>
  </si>
  <si>
    <t>Ц-9448/2447-ОРЗТП/2014 от 15.09.14г.</t>
  </si>
  <si>
    <t>Ц-8958/2475-ОРЗТП/2014 от 16.09.14г.</t>
  </si>
  <si>
    <t>Ц-8806/2462-ОРЗТП/2014 от 16.09.14г.</t>
  </si>
  <si>
    <t>Ц-9371/2470-ОРЗТП/2014 от 16.09.14г.</t>
  </si>
  <si>
    <t>Ц-9443/2466-ОРЗТП/2014 от 16.09.14г.</t>
  </si>
  <si>
    <t>Ц-9098/2474-ОРЗТП/2014 от 16.09.14г.</t>
  </si>
  <si>
    <t>З-2279/2465-ОРЗТП/2014 от 16.09.14г.</t>
  </si>
  <si>
    <t>Ц-9416/2469-ОРЗТП/2014 от 16.09.14г.</t>
  </si>
  <si>
    <t>Ц-9380/2473-ОРЗТП/2014 от 16.09.14г.</t>
  </si>
  <si>
    <t>Ц-9162/2472-ОРЗТП/2014 от 16.09.14г.</t>
  </si>
  <si>
    <t>В-2660/2493-ОРЗТП/2014 от 16.09.14г.</t>
  </si>
  <si>
    <t>Ц-9437/2492-ОРЗТП/2014 от 17.09.14г.</t>
  </si>
  <si>
    <t>Ц-9369/2481-ОРЗТП/2014 от 17.09.14г.</t>
  </si>
  <si>
    <t>Ц-9051/2464-ОРЗТП/2014 от 17.09.14г.</t>
  </si>
  <si>
    <t>Ц-9136/2502-ОРЗТП/2014 от 18.09.14г.</t>
  </si>
  <si>
    <t>Ц-9326/2478-ОРЗТП/2014 от 18.09.14г.</t>
  </si>
  <si>
    <t>С-2301/2497-ОРЗТП/2014 от 18.09.14г.</t>
  </si>
  <si>
    <t>Ц-9175/2501-ОРЗТП/2014 от 18.09.14г.</t>
  </si>
  <si>
    <t>Ц-9403/2482-ОРЗТП/2014 от 18.09.14г.</t>
  </si>
  <si>
    <t>Ц-9408/2483-ОРЗТП/2014 от 18.09.14г.</t>
  </si>
  <si>
    <t>Ц-9347/2480-ОРЗТП/2014 от 18.09.14г.</t>
  </si>
  <si>
    <t>Ю-2592/2503-ОРЗТП/2014 от 18.09.14г.</t>
  </si>
  <si>
    <t>Ц-9491/2509-ОРЗТП/2014 от 19.09.14г.</t>
  </si>
  <si>
    <t>Ц-9311/2540-ОРЗТП/2014 от 19.09.14г.</t>
  </si>
  <si>
    <t>Ц-9265/2517-ОРЗТП/2014 от 19.09.14г.</t>
  </si>
  <si>
    <t>З-2224/2494-ОРЗТП/2014 от 19.09.14г.</t>
  </si>
  <si>
    <t>Ц-9501/2521-ОРЗТП/2014 от 22.09.14г.</t>
  </si>
  <si>
    <t>Ц-9454/2498-ОРЗТП/2014 от 22.09.14г.</t>
  </si>
  <si>
    <t>Ц-9446/2520-ОРЗТП/2014 от 22.09.14г.</t>
  </si>
  <si>
    <t>Ц-9123/2524-ОРЗТП/2014 от 22.09.14г.</t>
  </si>
  <si>
    <t>Ц-9415/2512-ОРЗТП/2014 от 22.09.14г.</t>
  </si>
  <si>
    <t>Ц-9105/2518-ОРЗТП/2014 от 22.09.14г.</t>
  </si>
  <si>
    <t>Ц-9286/2511-ОРЗТП/2014 от 22.09.14г.</t>
  </si>
  <si>
    <t>Ц-9419/2510-ОРЗТП/2014 от 22.09.14г.</t>
  </si>
  <si>
    <t>В-2691/2515-ОРЗТП/2014 от 23.09.14г.</t>
  </si>
  <si>
    <t>Ц-9146/2535-ОРЗТП/2014 от 23.09.14г.</t>
  </si>
  <si>
    <t>С-2261/2527-ОРЗТП/2014 от 23.09.14г.</t>
  </si>
  <si>
    <t>Ц-9428/2536-ОРЗТП/2014 от 23.09.14г.</t>
  </si>
  <si>
    <t>40940700</t>
  </si>
  <si>
    <t>40964828</t>
  </si>
  <si>
    <t>40959755</t>
  </si>
  <si>
    <t>40964282</t>
  </si>
  <si>
    <t>40964678</t>
  </si>
  <si>
    <t>40960777</t>
  </si>
  <si>
    <t>40962498</t>
  </si>
  <si>
    <t>40967118</t>
  </si>
  <si>
    <t>40930839</t>
  </si>
  <si>
    <t>40923182</t>
  </si>
  <si>
    <t>40960612</t>
  </si>
  <si>
    <t>40966815</t>
  </si>
  <si>
    <t>40938879</t>
  </si>
  <si>
    <t>40963301</t>
  </si>
  <si>
    <t>40964685</t>
  </si>
  <si>
    <t>40961928</t>
  </si>
  <si>
    <t>40945250</t>
  </si>
  <si>
    <t>40946186</t>
  </si>
  <si>
    <t>40965743</t>
  </si>
  <si>
    <t>40959779</t>
  </si>
  <si>
    <t>40936815</t>
  </si>
  <si>
    <t>40942698</t>
  </si>
  <si>
    <t>40958299</t>
  </si>
  <si>
    <t>40966409</t>
  </si>
  <si>
    <t>40954201</t>
  </si>
  <si>
    <t>40963826</t>
  </si>
  <si>
    <t>40963843</t>
  </si>
  <si>
    <t>40961919</t>
  </si>
  <si>
    <t>40963620</t>
  </si>
  <si>
    <t>40968650</t>
  </si>
  <si>
    <t>40955906</t>
  </si>
  <si>
    <t>40952168</t>
  </si>
  <si>
    <t>40936691</t>
  </si>
  <si>
    <t>40970716</t>
  </si>
  <si>
    <t>40967045</t>
  </si>
  <si>
    <t>40966726</t>
  </si>
  <si>
    <t>40941196</t>
  </si>
  <si>
    <t>40963852</t>
  </si>
  <si>
    <t>40939400</t>
  </si>
  <si>
    <t>40952483</t>
  </si>
  <si>
    <t>40966285</t>
  </si>
  <si>
    <t>40969269</t>
  </si>
  <si>
    <t>40942765</t>
  </si>
  <si>
    <t>40945180</t>
  </si>
  <si>
    <t>40964873</t>
  </si>
  <si>
    <t>Администрация Моковского сельсовета Курского района Курской области</t>
  </si>
  <si>
    <t>Колмогорова Екатерина Викторовна</t>
  </si>
  <si>
    <t>Остальцева Нелли Николаевна</t>
  </si>
  <si>
    <t>Следственное упр. Следственного комитета России по Курской области</t>
  </si>
  <si>
    <t>Шафоростова Елена Леонидовна</t>
  </si>
  <si>
    <t>Мухина Елена Алексеевна</t>
  </si>
  <si>
    <t>Абрамов Александр Валерьевич</t>
  </si>
  <si>
    <t>Индивидуальный предприниматель Смецкой Александр Анатольевич</t>
  </si>
  <si>
    <t>Литвинова Валентина Анатольевна</t>
  </si>
  <si>
    <t>Чаплыгина Ирина Демьяновна (ИСКЛ.)</t>
  </si>
  <si>
    <t>Азизов Мурад Халыг-Оглы</t>
  </si>
  <si>
    <t>Конев Юрий Михайлович</t>
  </si>
  <si>
    <t>Лизунков Виталий Викторович</t>
  </si>
  <si>
    <t>Терновой Олег Александрович</t>
  </si>
  <si>
    <t>Умеренкова Светлана Викторовна</t>
  </si>
  <si>
    <t>Куликова Татьяна Николаевна</t>
  </si>
  <si>
    <t>Мурзин Роман Александрович</t>
  </si>
  <si>
    <t>Груздов Алексей Николаевич</t>
  </si>
  <si>
    <t>Заводовский Анатолий Степанович</t>
  </si>
  <si>
    <t>Емельянова Людмила Георгиевна</t>
  </si>
  <si>
    <t>Мануйлов Александр Валентинович</t>
  </si>
  <si>
    <t>Максимов Олег Анатольевич</t>
  </si>
  <si>
    <t>Шумаков Сергей Иванович</t>
  </si>
  <si>
    <t>ОАО "Мегафон"</t>
  </si>
  <si>
    <t>Открытое акционерное общество «Завод железобетонных конструкций ЖБК-1»</t>
  </si>
  <si>
    <t>Хмелевской Сергей Ильич</t>
  </si>
  <si>
    <t>Смирнова Алла Анатольевна</t>
  </si>
  <si>
    <t>Строев Сергей Сергеевич</t>
  </si>
  <si>
    <t>Черная Зинаида Петровна</t>
  </si>
  <si>
    <t>Исайчев Сергей Игоревич</t>
  </si>
  <si>
    <t>Сокова Ольга Александровна</t>
  </si>
  <si>
    <t>Калинич Виталий Михайлович</t>
  </si>
  <si>
    <t>Пихуля Валентина Ивановна</t>
  </si>
  <si>
    <t>Анненков Евгений Владимирович</t>
  </si>
  <si>
    <t>Железнякова Клавдия Михайловна</t>
  </si>
  <si>
    <t>Проскурников Александр Сергеевич</t>
  </si>
  <si>
    <t>Кравченко Сергей Викторович</t>
  </si>
  <si>
    <t>Кривонос Татьяна Ивановна</t>
  </si>
  <si>
    <t>Леонова Лидия Владимировна</t>
  </si>
  <si>
    <t>Янченко Александр Алексеевич</t>
  </si>
  <si>
    <t>Пастухов Евгений Васильевич</t>
  </si>
  <si>
    <t>Будченко Валентина Владимировна,</t>
  </si>
  <si>
    <t>ИП Солгалов Александр Юрьевич</t>
  </si>
  <si>
    <t>Кузьмина Жанна Анатольевна</t>
  </si>
  <si>
    <t>Б.РЭС</t>
  </si>
  <si>
    <t>ОРЭС</t>
  </si>
  <si>
    <t>МРЭС</t>
  </si>
  <si>
    <t>ДРЭС</t>
  </si>
  <si>
    <t>Курская область, Курский район, Моковский сельсовет, д. Духовец, ул. Березовая, Озерная</t>
  </si>
  <si>
    <t>Курский р-н, с.Лебяжье, д.151</t>
  </si>
  <si>
    <t>Курский район, Пашковский с/с, ст "Верховье", уч. 295</t>
  </si>
  <si>
    <t>Курская обл., г.Рыльск ул. Ленина д.46Б</t>
  </si>
  <si>
    <t>Курская область, Курский район, Лебяженский сельсовет, х. Кислино, кад. номер: 46:11:170607:54</t>
  </si>
  <si>
    <t>Курская обл.,Беловский р-он, с. Песчаная, ул.Холодная гора д.7.</t>
  </si>
  <si>
    <t>305520, Курский р-н, д.1-я Моква, уч.46:11:091204:294</t>
  </si>
  <si>
    <t>305516, Курский район, д. Татаренкова, уч. 46-46-12/009/2007-846</t>
  </si>
  <si>
    <t>Курская область, Курский район, Рышковский сельсовет, х. Кислино, кад. номер: 46:11:170607:154</t>
  </si>
  <si>
    <t>Курская область, Моковский сельсовет, д. 1-ая Моква, ул. Санаторная, участок №26, кад.№46:11:090303:229</t>
  </si>
  <si>
    <t>305502 Курский район, Клюквинский с/с, с. Долгое, уч. 46:11:071004:139</t>
  </si>
  <si>
    <t>Курская область, г. Курск, СНТ "Лавсан", уч. №1419</t>
  </si>
  <si>
    <t>305040, г.Курск, снт "Курск", уч.1546 "Б"</t>
  </si>
  <si>
    <t>Курская обл., г.Льгов, ул.М.Горького,д.86</t>
  </si>
  <si>
    <t>Курский р-н, Щетинский с/с, снт "Приморское", уч.133</t>
  </si>
  <si>
    <t>Курская область, Курский район, Пашковский сельсовет, СНТ "Соловушка", уч. №788</t>
  </si>
  <si>
    <t>Курский р-н, Щетинский с/с, снт "Приморское", уч.24</t>
  </si>
  <si>
    <t>Курская обл., Горшеченский р-он , с. Пятницкое, ул.Колхозная</t>
  </si>
  <si>
    <t>Курской области, Курский район, Моковский сельсовет, д. 1-я Моква, кад. номер: 46:11:091204:130</t>
  </si>
  <si>
    <t>Курский район, Лебяженский с/с, № 46:11:080801:28</t>
  </si>
  <si>
    <t>Октябрьский р-н, Черницынский с/с, с/т "Ландыш", сектор 4, уч.224</t>
  </si>
  <si>
    <t>Курская обл., Курский р-н, СНТ "Надежда", уч. №714.</t>
  </si>
  <si>
    <t>Курская обл., п.Медвенка, ул.Радужная</t>
  </si>
  <si>
    <t>Курская обл., Фатежский р-н, Русановский сельсовет</t>
  </si>
  <si>
    <t>Курская область, г. Курск, ул. Экспедиционная, д. 1, кад. номер: 46:29:103191:6</t>
  </si>
  <si>
    <t>Курский р-н, Щетинский с/с, с/т "Приморское", уч. 716</t>
  </si>
  <si>
    <t>Курский р-н, Моковский с/с, снт "Фиалка", уч.7</t>
  </si>
  <si>
    <t>Курская обл., с.Любач Медвенскогорайона</t>
  </si>
  <si>
    <t>Курская обл., Беловский р-он,с.Песчаное, ул. Холодная Гора, д.2 ​</t>
  </si>
  <si>
    <t>Курская область, Курский район, Мокоский сельсовет, СНТ "Сосенки", уч. №237, кад. номер: 46:11:091101:144</t>
  </si>
  <si>
    <t>Курская обл., Курский р-н, Моковский с/с, д. Духовец, ул. Сказочная, д. 60.</t>
  </si>
  <si>
    <t>Курская область, Курский район, Нижнемедведицкий сельсовет, СНТ "имени 1 Мая", уч. №83, кад. номер: 46:11:111402:206</t>
  </si>
  <si>
    <t>Курская обл., Курчатовский р-он, с. Дичня, кад: 46:12:020301:185</t>
  </si>
  <si>
    <t>Курская область, Курский район, Пашковский сельсовет, СНТ "Верховье", уч. №481</t>
  </si>
  <si>
    <t>305502, Курский район, Клюквинский с/с, СНТ "Звездочка", уч.412</t>
  </si>
  <si>
    <t>Курская область, г. Курск, СНТ "Лавсан", уч. №487, кад. номер: 46:29:103181:37</t>
  </si>
  <si>
    <t>Курский р-н, Новопоселеновский с/с, д.Кукуевка</t>
  </si>
  <si>
    <t>Курский район, Щетинский с/с, снт "Лазурное", уч. 96</t>
  </si>
  <si>
    <t>305520, г. Курск, ст "Энергетик", уч. 33</t>
  </si>
  <si>
    <t>Курский район, Рышковский с/с, ст "Взлет", уч. 136</t>
  </si>
  <si>
    <t>Курская обл., Золотухинский р-н, д. Никулино, д. 46</t>
  </si>
  <si>
    <t>Курская обл., Тимский р-он, п.Тим, ул.Октябрьская, 20</t>
  </si>
  <si>
    <t>Курская область, Курский район, Полянский сельсовет, СНТ "Надежда", уч. №687, кад. номер: 46:11:161801:360</t>
  </si>
  <si>
    <t>Курская обл., Дмитриевский р-н, п. Первоавгустовский, ул. Черняховского вблизи жилого дома №22</t>
  </si>
  <si>
    <t>Курская область, Курский район, Лебяженский сельсовет, с. Лебяжье, кад. номер: 46:11:080203:107</t>
  </si>
  <si>
    <t>Требования к приборам учёта электрической энергии (мощности):
 В соответствии с Постановлением  Правительства РФ от 04 мая 2012 г. N 442  «О  функционировании розничных рынков электрической энергии, полном и (или) частичном ограничении режима потребления электрической энергии» учет  электроэнергии  выполняется со следующими требованиями:
- приборы  учета  электрической  энергии  должны быть сертифицированы и внесены в Госреестр средств измерений РФ;
- приборы учета должны соответствовать ГОСТ Р 52322-2005. Часть 21 «Статические счетчики активной энергии классов точности 1 и 2» (для реактивной энергии -  ГОСТ Р 52425−2005 «Статические счетчики реактивной энергии»);
- класс точности 1,0 и выше; 
- Iном=5-60А (10-100А) (прямого включения); 
- температурный рабочий диапазон от -40°С до +70°С.
 Место установки:  РУ-0,4 кВ ТП-10/0,4 кВ № 3/100</t>
  </si>
  <si>
    <t>строительство ответвления протяженностью 0,145 км от опоры существующей ВЛ-0,4 кВ № 2 до границы земельного участка заявителя, с увеличением протяженности существующей            ВЛ-0,4 кВ (точку врезки, марку и сечение провода, протяженность уточнить при проектировании). – в том числе 0,1 км по техническим условиям Ц-9332</t>
  </si>
  <si>
    <t>строительство КЛ-0,4 кВ протяженностью 0,2 км от ТП-10/0,4 кВ № 50 до ВРУ-0,4 кВ объекта заявителя (марку и сечение кабеля, протяженность уточнить при проектировании);
строительство КЛ-0,4 кВ протяженностью 0,27 км от ТП-10/0,4 кВ № 84 до ВРУ-0,4 кВ объекта заявителя (марку и сечение кабеля, протяженность уточнить при проектировании).</t>
  </si>
  <si>
    <t>строительство ВЛ-0,4 кВ от ТП-10/0,4 кВ №705 до границ земельного участка заявителя протяженностью 0,16 км (марку и сечение провода, протяженность определить при проектировании).</t>
  </si>
  <si>
    <t>- строительство ВЛ-0,4 кВ протяженностью 0,03 км от ТП-10/0,4 кВ № 601 до границы земельного участка заявителя (марку и сечение провода, протяженность уточнить при проектировании) – в том числе 0,03 км по техническим условиям Ц-7950.</t>
  </si>
  <si>
    <t>строительство ВЛ-0,4 кВ от проектируемой (по ТУ Ц-6936) ТП-10/0,4 кВ до границ земельного участка Заявителя протяженностью 0,23 км (марку и сечение провода, протяженность уточнить при проектировании) - /в т.ч. 0,23 км по техническим условиям Ц-6936/.</t>
  </si>
  <si>
    <t>строительство ВЛ-0,4 кВ от ТП-10/0,4 кВ №2/250 до границы земельного участка заявителя протяженностью 0,18 км совместным подвесом по существующей ВЛ-0,4 кВ и переключение ответвления к вводу в хозяйственную постройку Заявителя на питание от построенной ВЛ-0,4 кВ (марку и сечение провода, протяженность уточнить при проектировании).</t>
  </si>
  <si>
    <t>- строительство ВЛ-0,4 кВ протяженностью 0,6 км от ТП-10/0,4 кВ до границы земельного участка заявителя (марку и сечение провода, протяженность уточнить при проектировании) – в том числе 0,35 по техническим условиям Ц-7766, 0,25 км по техническим условиям Ц-9092.</t>
  </si>
  <si>
    <t>- строительство отпайки от опоры ВЛ-0,4 кВ №1 (точку врезки уточнить при проектировании) до границ земельного участка Заявителя протяженностью 0,26 км (марку и сечение провода, протяженность уточнить при проектировании).</t>
  </si>
  <si>
    <t>строительство ЛЭП-0,4 кВ от ВЛ-0,4 кВ №1 (точку врезки уточнить при проектировании) до границ земельного участка Заявителя протяженностью 0,1 км (марку и сечение провода, протяженность уточнить при проектировании).</t>
  </si>
  <si>
    <t>строительство ответвления протяженностью 0,04 км от опоры № 1-1 существующей ВЛ-0,4 кВ № 15 (инв. № 12011145-00) до границы земельного участка заявителя (марку и сечение провода, протяженность уточнить при проектировании).</t>
  </si>
  <si>
    <t>строительство ВЛ-0,4 кВ протяженностью 0,66 км от ТП-10/0,4 кВ №688 до границы земельного участка заявителя (марку и сечение провода, протяженность определить при проектировании) – в том числе 0,66 км по техническим условиям Ц-8183.</t>
  </si>
  <si>
    <t>строительство ответвления протяженностью 0,15 км от опоры № 7 существующей ВЛ-0,4 кВ № 1 до границы земельного участка заявителя, с увеличением протяженности существующей                 ВЛ-0,4 кВ (точку врезки, марку и сечение провода, протяженность уточнить при проектировании).</t>
  </si>
  <si>
    <t>строительство отпайки от ВЛ-0,4 кВ №1 (точку врезки уточнить при проектировании) до границы земельного участка заявителя протяженностью 0,44 км (марку и сечение провода, протяженность определить при проектировании) - /в т.ч. 0,31 км по техническим условиям Ц-8403/.</t>
  </si>
  <si>
    <t>- строительство отпайки протяженностью 0,12 км от опоры №2-17 ВЛ-0,4 кВ №1 до границы земельного участка заявителя (марку и сечение провода, протяженность уточнить при проектировании).</t>
  </si>
  <si>
    <t>строительство ответвления протяженностью 0,05 км от опоры существующей ВЛ-0,4 кВ № 1 (точку врезки уточнить при проектировании)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</si>
  <si>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0,02 км от опоры №149 существующей ВЛ-10 кВ № 554.8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проектировании);
строительство ВЛ-0,4 кВ протяженностью 0,95 км от проектируемой ТП-10/0,4 кВ до границы земельного участка заявителя (марку и сечение провода, протяженность утончить при проектировании).
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</si>
  <si>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строительство ВЛ-0,4 кВ от ТП-10/0,4 кВ № 603 до границы земельного участка заявителя протяженностью 0,35 км (марку и сечение провода, протяженность уточнить при проектировании).</t>
  </si>
  <si>
    <t>строительство ВЛ-0,4 кВ протяженностью 0,41 км (в том числе 0,33 км – совместной подвеской по опорам существующей ВЛ-0,4 кВ № 1) от ТП-10/0,4 кВ № 250/160 до границы земельного участка заявителя (марку и сечение провода, протяженность уточнить при проектировании) – в том числе 0,41 км по техническим условиям Ц-9325.</t>
  </si>
  <si>
    <t>строительство ВЛ-0,4 кВ протяженностью 0,4 км от ТП-10/0,4 кВ № 139 до границы земельного участка заявителя (марку и сечение провода, протяженность уточнить при проектировании).</t>
  </si>
  <si>
    <t>- Требования к приборам учёта электрической энергии (мощности):
 В соответствии с Постановлением  Правительства РФ от 04 мая 2012 г. N 442  «О  функционировании розничных рынков электрической энергии, полном и (или) частичном ограничении режима потребления электрической энергии» учет  электроэнергии  выполняется со следующими требованиями: 
- приборы  учета  электрической  энергии  должны быть сертифицированы и внесены в Госреестр средств измерений РФ;
- приборы учета должны соответствовать ГОСТ Р 52322-2005. Часть 21 «Статические счетчики активной энергии классов точности 1 и 2» (для реактивной энергии -  ГОСТ Р 52425−2005 «Статические счетчики реактивной энергии»);
- класс точности 1,0 и выше; 
- Iном=5-7,5 А (для трехфазных трансформаторного включения);
- трансформаторы тока должны иметь класс точности не ниже 0,5;
- пломбированию подлежит и прибор учета, и трансформаторы тока;
- температурный рабочий диапазон от -40°С до +70°С.
Счетчики должны подключаться через испытательные коробки (согласно ПУЭ). Все клеммники трансформаторов тока, крышки переходных коробок, где имеются цепи к электросчетчикам, и испытательные коробки должны иметь возможность опломбирования.
Место установки: в РУ-0,4 кВ ТП-10/0,4 кВ № 703.</t>
  </si>
  <si>
    <t>строительство ответвления протяженностью 0,33 км от опоры проектируемой (по ТУ Ц-7681) ВЛ-0,4 кВ (точку врезки уточнить при проектировании) до границы земельного участка заявителя (марку и сечение провода, протяженность уточнить при проектировании) - /в т.ч. 0,23 км по техническим условиям Ц-7587, Ц-8839/.</t>
  </si>
  <si>
    <t>строительство ВЛ-0,4 кВ протяженностью 0,33 км от ТП-10/0,4 кВ № 645 до границы земельного участка заявителя (марку и сечение провода, протяженность уточнить при проектировании) – в том числе 0,33 км по техническим условиям Ц-6552.</t>
  </si>
  <si>
    <t>строительство ВЛ-0,4 кВ протяженностью 0,06 км от ТП-10/0,4 кВ № 135/630 до границы земельного участка заявителя (марку и сечение провода, протяженность уточнить при проектировании).</t>
  </si>
  <si>
    <t>строительство отпайки от опоры ВЛ-0,4 кВ №2 (точку врезки уточнить при проектировании) до границ земельного участка Заявителя протяженностью 0,1 км (марку и сечение провода, протяженность уточнить при проектировании) - /в т.ч. 0,1 км по техническим условиям Ц-7512/.</t>
  </si>
  <si>
    <t>строительство ВЛ-0,4 кВ протяженностью 0,23 км от ТП-10/0,4 кВ № 645 до границы земельного участка заявителя (марку и сечение провода, протяженность уточнить при проектировании) – в том числе 0,23 км по техническим условиям Ц-7393.</t>
  </si>
  <si>
    <t>строительство ВЛ-0,4 кВ от ТП-10/0,4 кВ №636 (инв.№ 13011690-00) до границ земельного участка заявителя протяженностью 0,38 км (марку и сечение провода, протяженность уточнить при проектировании) - /в т.ч. 0,3 км по техническим условиям Ц-8597/.</t>
  </si>
  <si>
    <t>строительство ВЛ-0,4 кВ от ТП-10/0,4 кВ № 868-02/40 до границы земельного участка заявителя протяженностью 0,4 км (марку и сечение провода, протяженность уточнить при проектировании).</t>
  </si>
  <si>
    <t>- строительство ВЛ-0,4 кВ протяженностью 0,1 км от проектируемой ТП-10/0,4 кВ до границы земельного участка заявителя (марку и сечение провода, протяженность уточнить при проектировании).</t>
  </si>
  <si>
    <t>строительство отпайки от опоры ВЛ-0,4 кВ №1 (точку врезки уточнить при проектировании) до границ земельного участка Заявителя протяженностью 0,2 км (марку и сечение провода, протяженность уточнить при проектировании).</t>
  </si>
  <si>
    <t>- строительство отпайки от ВЛ-0,4 кВ №1 (точку врезки уточнить при проектировании) до границ земельного участка заявителя протяженностью 0,05 км (марку и сечение провода, протяженность определить при проектировании) - /в т.ч. 0,05 км по техническим условиям Ц-8631/.</t>
  </si>
  <si>
    <t>- строительство ВЛ-0,4 кВ протяженностью 0,04 км от ТП-10/0,4 кВ № 684 до границы земельного участка заявителя (марку и сечение провода, протяженность уточнить при проектировании) – в том числе 0,04 км по техническим условиям Ц-8841.</t>
  </si>
  <si>
    <t>строительство ВЛ-0,4 кВ протяженностью 0,45 км от ТП-10/0,4 кВ №656 до границы земельного участка заявителя (марку и сечение провода, протяженность определить при проектировании).</t>
  </si>
  <si>
    <t>- строительство участка ВЛ-0,4 кВ от ВЛ-0,4 кВ №1 (точку врезки уточнить при проектировании) до границы земельного участка заявителя протяженностью 0,18 км (марку и сечение провода, протяженность уточнить при проектировании) - /в т.ч. 0,18 км по техническим условиям Ц-6632/.</t>
  </si>
  <si>
    <t>строительство ответвления протяженностью 0,06 км от опоры существующей ВЛ-0,4 кВ № 3 (инв. № 31034191) до границы земельного участка заявителя, с увеличением протяженности существующей ВЛ-0,4 кВ (марку и сечение провода, протяженность утончить при проектировании).</t>
  </si>
  <si>
    <t>строительство ВЛ-0,4 кВ от ТП-10/0,4 кВ № 603 до границы земельного участка заявителя протяженностью 0,48 км (марку и сечение провода, протяженность уточнить при проектировании) – /в т.ч. 0,3 км по техническим условиям Ц-9137/.</t>
  </si>
  <si>
    <t>строительство ответвления протяженностью 0,04 км от опоры № 1/7 существующей ВЛ-0,4 кВ № 2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</si>
  <si>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отпайки от проектируемой опоры ВЛ-0,4 кВ №2 (точку врезки уточнить при проектировании) до границы земельного участка заявителя протяженностью 0,1 км (марку и сечение провода, протяженность уточнить при проектировании) - /в т.ч. 0,1 км по техническим условиям Ц-8163/.</t>
  </si>
  <si>
    <t>реконструкция участка ВЛ-0,4 кВ №1 с монтажом одного дополнительного провода в пролетах опор №№14-21 протяженностью 0,28 км по трассе (номера опор, объем реконструкции уточнить при проектировании) - /за счет средств тарифа на передачу э/э.</t>
  </si>
  <si>
    <t>строительство ответвления протяженностью 0,01 км от опоры существующей ВЛ-10 кВ № 1313 до проектируемой ТП-10/0,4 кВ (марку и сечение провода, протяженность уточнить при проектировании) – за счет средств тарифа на передачу электроэнергии.
строительство ТП-10/0,4 кВ с силовым трансформатором мощностью 63 кВА (тип ТП, тип и мощность силового трансформатора, схемы соединений РУ-10 кВ и РУ-0,4 кВ, количество и параметры оборудования уточнить при проектировании) – за счет средств тарифа на передачу электроэнергии.
реконструкция существующей ВЛ-0,4 кВ № 1 от ТП-10/0,4 кВ № 1313-3/250 в части разделения на два участка и переключения участка с опоры № 7-1 по опору № 7-24 на питание от ТП-10/0,4 кВ, строящейся в соответствии с п. 10.2 настоящих технических условий (объем реконструкции уточнить при проектировании) – за счет средств тарифа на передачу электроэнергии.</t>
  </si>
  <si>
    <t>замена ТП-10/0,4 кВ № 601 на ТП-10/0,4 кВ с силовым трансформатором мощностью 100 кВА и возможностью установки трансформатора большей мощности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по техническим условиям Ц-6956.</t>
  </si>
  <si>
    <t>замена силового трансформатора СТП-10/0,4 кВ № 639/25 кВА на силовой трансформатор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электроэнергии.</t>
  </si>
  <si>
    <t>строительство ответвления протяженностью 0,2 км от опоры № 60 ВЛ-10 кВ № 176.209 до проектируемой ТП-10/0,4 кВ с увеличением протяженности существующей ВЛ-10 кВ (марку и сечение провода, протяженность уточнить при проектировании) – за счет средств тарифа на передачу электроэнергии по техническим условиям Ц-7706;
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 – за счет средств тарифа на передачу электроэнергии по техническим условиям Ц-7706.</t>
  </si>
  <si>
    <t>замена силового трансформатора СТП-10/0,4 кВ № 670/25 кВА на силовой трансформатор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- /аналогично техническим условиям Ц-9211/.</t>
  </si>
  <si>
    <t>I этап: нет;
II этап: реконструкция ВЛ-0,4 кВ № 2 в части монтажа двух дополнительных проводов на участке протяженностью 0,4 км по трассе, в пролетах опоры №№ 1…12 (объем реконструкции уточнить при проектировании) – за счет средств тарифа на передачу электроэнергии.</t>
  </si>
  <si>
    <t>замена ТП-10/0,4 кВ № 601 на ТП-10/0,4 кВ с силовым трансформатором мощностью 100 кВА и возможностью установки трансформатора большей мощности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- /аналогично техническим условиям Ц-6956/</t>
  </si>
  <si>
    <t>замена ТП-10/0,4 кВ № 703 на ТП-10/0,4 кВ с силовым трансформатором мощностью 160 кВА (тип ТП, тип и мощность силового трансформатора, схемы соединений РУ-10 кВ и РУ-0,4 кВ, количество и параметры оборудования уточнить при проектировании) – за счет средств тарифа на передачу электроэнергии.</t>
  </si>
  <si>
    <t>строительство ответвления протяженностью 0,01 км от опоры существующей ВЛ-10 кВ № 1313 до проектируемой ТП-10/0,4 кВ (марку и сечение провода, протяженность уточнить при проектировании) – за счет средств тарифа на передачу электроэнергии по техническим условиям Ю-2585.
строительство ТП-10/0,4 кВ с силовым трансформатором мощностью 63 кВА (тип ТП, тип и мощность силового трансформатора, схемы соединений РУ-10 кВ и РУ-0,4 кВ, количество и параметры оборудования уточнить при проектировании) – за счет средств тарифа на передачу электроэнергии по техническим условиям Ю-2585.
реконструкция существующей ВЛ-0,4 кВ № 1 от ТП-10/0,4 кВ № 1313-3/250 в части разделения на два участка и переключения участка с опоры № 7-1 по опору № 7-24 на питание от ТП-10/0,4 кВ, строящейся в соответствии с п. 10.2 настоящих технических условий (объем реконструкции уточнить при проектировании) – за счет средств тарифа на передачу электроэнергии по техническим условиям Ю-2585.</t>
  </si>
  <si>
    <t>замена ТП-10/0,4 кВ № 598/25 кВА на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- /аналогично техническим условиям Ц-9204/.</t>
  </si>
  <si>
    <t>строительство ответвления протяженностью 0,01 км от опоры № 166 существующей ВЛ-10 кВ № 129.12 (инв. № 4606) до проектируемой ТП-10/0,4 кВ, с увеличением протяженности существующей ВЛ-10 кВ (точку врезки, марку и сечение провода, протяженность уточнить при проектировании) – за счет средств тарифа на передачу электроэнергии; строительство ТП-10/0,4 кВ с силовым трансформатором мощностью 63 кВА (тип и место установки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электроэнергии.</t>
  </si>
  <si>
    <t>выполнить замену ТП-10/0,4 кВ №700/40 кВА на ТП-10/0,4 кВ с трансформатором мощностью 250 кВА (тип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 - /аналогично техническим условиям Ц-9061, Ц-9062/.</t>
  </si>
  <si>
    <t>замена ТП-10/0,4 кВ №684 25 кВА на ТП-10/0,4 кВ с силовым трансформатором мощностью 100 кВА (тип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по техническим условия Ц-8553.</t>
  </si>
  <si>
    <t>замена силового трансформатора СТП-10/0,4 кВ № 660/25 кВА на силовой трансформатор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электроэнергии.</t>
  </si>
  <si>
    <t>реконструкция существующей ВЛ-0,4 кВ в части замены провода магистрального участка протяженностью 0,52 км на провод большего сечения (объем реконструкции уточнить при проектировании) – за счет средств тарифа на передачу электроэнергии.
реконструкция существующей ВЛ-0,4 кВ № 1 в части монтажа дополнительного провода на участке протяженностью 0,16 км (объем реконструкции уточнить при проектировании) – за счет средств тарифа на передачу электроэнергии.</t>
  </si>
  <si>
    <t>Лот № 37 ЛЬГОТНИКИ</t>
  </si>
  <si>
    <t>Инвентарный номер</t>
  </si>
  <si>
    <t>Монтаж коммерческих приборов учета без организации АСКУЭ, шт.</t>
  </si>
  <si>
    <t>1) 0,2 методом проколов
2) 0,27 методом проколов</t>
  </si>
  <si>
    <t>СТП 63 кВА</t>
  </si>
  <si>
    <t>Объем строительства включен в Ц 7950 (Лот № 29_льготники ЦЭС-Южный); Ц-6956 (Лот № 23 льготники_ЦЭС)</t>
  </si>
  <si>
    <t>СТП-10/0,4 кВ № 639/25 (инв. № 13011694-00)</t>
  </si>
  <si>
    <t>Замена тр-ра 25 кВА на тр-р 63 кВА (с заменой автоматических выключателей,предохранителей,ТТ)</t>
  </si>
  <si>
    <t xml:space="preserve">0,18 км совместным подвесом по существующей ВЛ-0,4 кВ </t>
  </si>
  <si>
    <t xml:space="preserve">Объем строительства включен в Ц-7706, Ц-7766 (Лот № 27_льготники); Ц-9092 (Лот № 35 льготники ЦЭС-северо-восток) </t>
  </si>
  <si>
    <t>SRSK-00</t>
  </si>
  <si>
    <t>Остальной объем строительства включен в Ц-9211 (Лот № 35 льготники ЦЭС юго-запад)</t>
  </si>
  <si>
    <t>ВЛ-0,4 кВ № 15 (инв. № 12011145-00)</t>
  </si>
  <si>
    <t>Объем строительства включен в Ц-8183 (Лот № 30 льготники_ЦЭС-Северный)</t>
  </si>
  <si>
    <t>Остальной объем строительства включен в Ц-8403 (Лот № 31 Льготники ЦЭС-Северный)</t>
  </si>
  <si>
    <t>0,4 по трассе</t>
  </si>
  <si>
    <t>ВЛ-0,4 кВ № 2 (инв. № 386)</t>
  </si>
  <si>
    <t>ВЛ-0,4 кВ № 1 (инв. № 12012489-00)</t>
  </si>
  <si>
    <t>Остальной объем строительства включен в Ц-6956 (Лот № 23 льготники_ЦЭС)</t>
  </si>
  <si>
    <t>ТП-10/0,4 кВ № 603 (инв. № 13011351-00)</t>
  </si>
  <si>
    <t>ВЛ-10 кВ № 554.8 (инв. № 8758)</t>
  </si>
  <si>
    <t>0,41 км, в т.ч. 0,33 км – совместной подвеской по опорам существующей ВЛ-0,4 кВ № 1</t>
  </si>
  <si>
    <t>КТП 160 кВА
(Демонтаж ТП 25 кВА)</t>
  </si>
  <si>
    <t>ТП-10/0,4 кВ № 703 (инв. № 13012364-00)</t>
  </si>
  <si>
    <t>ТП-10/0,4 кВ № 688 (инв. № 13012333-00)</t>
  </si>
  <si>
    <t>Остальной объем строительства включен в Ц-7587 (Лот № 25_льготники), Ц-8839 (Лот № 33 льготники ЦЭС-северо-восток)</t>
  </si>
  <si>
    <t>Объем строительства включен в Ц-6552 (Лот № 20 ЦЭС-3)</t>
  </si>
  <si>
    <t>Объем строительства включен в Ю-2585 (Лот № 37 льготники)</t>
  </si>
  <si>
    <t>Объем строительства включен в Ц-7512 (Лот № 25 льготники)</t>
  </si>
  <si>
    <t>Объем строительства включен в Ц-7393 (Лот № 24 льготники_ЦЭС-2)</t>
  </si>
  <si>
    <t>Объем строительства включен в Ц-8597 (Лот № 33 льготники_КРЭС северо-восток)</t>
  </si>
  <si>
    <t>ТП-10/0,4 кВ №636 (инв.№ 13011690-00)</t>
  </si>
  <si>
    <t>ТП-10/0,4 кВ № 868-02/40 (инв. № 13010427-00)</t>
  </si>
  <si>
    <t>ВЛ 0,4кВ №2 от ТП598 ф.427.01 Верховье  12013320-00</t>
  </si>
  <si>
    <t>Объем строительства включен в Ц-9204 (Лот № 35 льготники_ЦЭС-северо-восток)</t>
  </si>
  <si>
    <t>ВЛ-10 кВ № 129.12 (инв. № 4606)</t>
  </si>
  <si>
    <t xml:space="preserve"> инв.  ВЛ 0,4кВ №2 от ТП555 ф.412.06 Лавсан 12013438-00</t>
  </si>
  <si>
    <t>ТП-10/0,4 кВ №700/40 кВА (инв. № 13012363-00)</t>
  </si>
  <si>
    <t>Объем строительства включен в Ц-8631 (Лот № 33 льготники_КРЭС-юго-запад); Ц-9061 и Ц-9062 (Лот № 35 льготники_ЦЭС-юго-запад)</t>
  </si>
  <si>
    <t xml:space="preserve">Объем строительства включен в Ц-8553 (Лот № 33 льготники КРЭС-северо-восток); В-8841 (Лот № 34 льготники ЦЭС Северо-восток) </t>
  </si>
  <si>
    <t>ТП-10/0,4 кВ №656 (инв. № 13011752-00)</t>
  </si>
  <si>
    <t>ВЛ-10 кВ 425.06 (инв. № 4125)</t>
  </si>
  <si>
    <t>КТП-660 (25кВа)ф.487.08 (инв. № 13011691-00)</t>
  </si>
  <si>
    <t>СТП 63 кВА
(Демонтаж ТП 25 кВА)</t>
  </si>
  <si>
    <t>Остальной объем строительства включен в Ц-6632 (Лот № 20 ЦЭС)</t>
  </si>
  <si>
    <t>Реконструкция ВЛ-0,4 кВв части замены провода на провод большего сечения, км</t>
  </si>
  <si>
    <t>Реконструкция ВЛ-0,4 кВ с монтажем 2-х дополнительных проводов</t>
  </si>
  <si>
    <t>ВЛ-0,4 кВ № 3 (инв. № 31034191)</t>
  </si>
  <si>
    <t>ТП-603(СКТП250кВа) СНТ "Надежда" ф.415.3(инв. № 13011351-00)</t>
  </si>
  <si>
    <t>Остальной объем строительства включен в Ц-9137 (Лот № 35 льготники ЦЭС_Юго-запад)</t>
  </si>
  <si>
    <t>Объем строительства включен в Ц-8163 (Лот № 30 льготники_ЦЭС-Северный)</t>
  </si>
  <si>
    <t xml:space="preserve">Наименование работ </t>
  </si>
  <si>
    <t>Кол-во</t>
  </si>
  <si>
    <t>Стоимость</t>
  </si>
  <si>
    <t>ПИР</t>
  </si>
  <si>
    <t>СМР</t>
  </si>
  <si>
    <t>Оборуд</t>
  </si>
  <si>
    <t>Прочие</t>
  </si>
  <si>
    <t>ИТОГО</t>
  </si>
  <si>
    <t>Строительство ВЛ-10 (6) кВ, монтаж разъединителя 10 (6) кВ, Монтаж ТП 10 (6)/0,4 кВ, Монтаж учёта в ТП 10 (6)/0,4 кВ</t>
  </si>
  <si>
    <t>Монтаж коммерческих приборов учета без организации АСКУЭ, шт., Монтаж ТП 10 (6)/0,4 кВ, Монтаж учёта в ТП 10 (6)/0,4 кВ</t>
  </si>
  <si>
    <t>Монтаж ТП 10 (6)/0,4 кВ, Монтаж учёта в ТП 10 (6)/0,4 кВ</t>
  </si>
  <si>
    <t>Реконструкция ВЛ-0,4 кВ с монтажем дополнительного провода, Реконструкция ВЛ-0,4 кВв части замены провода на провод большего сечения, км</t>
  </si>
  <si>
    <t>0,57, в т.ч. 0,47 км методом проколов</t>
  </si>
  <si>
    <t>СТП 63 кВА - 4 шт.
КТП 160 кВА - 1 шт.
(Демонтаж 2-х ТП 25 кВА)</t>
  </si>
  <si>
    <t>Замена тр-ра 
25 кВА на тр-р 63 кВА</t>
  </si>
  <si>
    <t xml:space="preserve">5,245, в т.ч. 0,51 км 
совместным подвесом по существующим ВЛ-0,4 кВ </t>
  </si>
  <si>
    <t>0,4 км 
по трассе</t>
  </si>
  <si>
    <t>Реконструкция ВЛ-0,4 кВ в части замены провода на провод большего сечения (замена 4-х проводов), км</t>
  </si>
  <si>
    <t>О.Ю. Иванов</t>
  </si>
  <si>
    <t>М.В. Филипкин</t>
  </si>
  <si>
    <t>В.В. Тупицкий</t>
  </si>
  <si>
    <t>И.о. начальника УПР                 ______________________________</t>
  </si>
  <si>
    <t>Начальник УТП                          ______________________________</t>
  </si>
  <si>
    <t>Начальник УИ                            ______________________________</t>
  </si>
  <si>
    <t>Приложение к Лоту № 37 льготники (номер в SAP 8500003667</t>
  </si>
  <si>
    <t>Реконструкция ВЛ-0,4 кВ с монтажом 2-х дополнительных проводов</t>
  </si>
  <si>
    <t>Приложение к Лоту № 37 льготники (номер в SAP 8500003667)</t>
  </si>
  <si>
    <t>Курская область, Курский район, Моковский сельсовет, СНТ "Сосенки", уч. №237, кад. номер: 46:11:091101:144</t>
  </si>
  <si>
    <t>СТП 63 кВА - 1 шт.</t>
  </si>
  <si>
    <t>строительство ответвления протяженностью 0,06 км от опоры № 1/7 существующей ВЛ-0,4 кВ № 2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</si>
  <si>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Приложение к Лоту № 37 льготники СеверВосток (номер в SAP 8500003774)</t>
  </si>
  <si>
    <t>ПНР</t>
  </si>
  <si>
    <t>Монтаж разъединителя 10 кВ</t>
  </si>
  <si>
    <t>Строительство ВЛ-10 кВ</t>
  </si>
  <si>
    <t>Монтаж учёта в ТП 10/0,4 кВ</t>
  </si>
  <si>
    <t>Монтаж ТП 10 (6)/0,4 кВ (СТП 63 кВА)</t>
  </si>
  <si>
    <t>Реконструкция ТП 10 (6)/0,4 кВ (Замена тр-ра 25 кВА на тр-р 63 кВА)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</si>
</sst>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6"/>
      <name val="Arial Cyr"/>
      <charset val="204"/>
    </font>
    <font>
      <sz val="18"/>
      <color theme="1"/>
      <name val="Calibri"/>
      <family val="2"/>
      <charset val="204"/>
      <scheme val="minor"/>
    </font>
    <font>
      <sz val="20"/>
      <color theme="1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20"/>
      <name val="Arial Cyr"/>
      <charset val="204"/>
    </font>
    <font>
      <sz val="11"/>
      <color theme="1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b/>
      <sz val="22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73">
    <xf numFmtId="0" fontId="0" fillId="0" borderId="0" xfId="0"/>
    <xf numFmtId="0" fontId="0" fillId="2" borderId="0" xfId="0" applyFill="1"/>
    <xf numFmtId="0" fontId="0" fillId="0" borderId="0" xfId="0" applyFill="1"/>
    <xf numFmtId="0" fontId="1" fillId="0" borderId="0" xfId="0" applyFont="1" applyFill="1"/>
    <xf numFmtId="14" fontId="2" fillId="2" borderId="0" xfId="0" applyNumberFormat="1" applyFont="1" applyFill="1"/>
    <xf numFmtId="0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4" fillId="0" borderId="0" xfId="0" applyFont="1" applyFill="1"/>
    <xf numFmtId="0" fontId="0" fillId="0" borderId="0" xfId="0" applyFill="1" applyBorder="1"/>
    <xf numFmtId="0" fontId="5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4" fontId="5" fillId="2" borderId="1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14" fontId="5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/>
    <xf numFmtId="0" fontId="6" fillId="0" borderId="0" xfId="0" applyFont="1" applyFill="1"/>
    <xf numFmtId="0" fontId="0" fillId="0" borderId="0" xfId="0" applyFont="1" applyFill="1"/>
    <xf numFmtId="0" fontId="8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0" fontId="0" fillId="2" borderId="0" xfId="0" applyFont="1" applyFill="1"/>
    <xf numFmtId="0" fontId="0" fillId="4" borderId="0" xfId="0" applyFont="1" applyFill="1"/>
    <xf numFmtId="14" fontId="0" fillId="2" borderId="0" xfId="0" applyNumberFormat="1" applyFont="1" applyFill="1"/>
    <xf numFmtId="0" fontId="0" fillId="0" borderId="0" xfId="0" applyNumberFormat="1" applyFont="1" applyFill="1" applyBorder="1"/>
    <xf numFmtId="0" fontId="5" fillId="0" borderId="0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/>
    <xf numFmtId="0" fontId="5" fillId="0" borderId="0" xfId="0" applyFont="1" applyFill="1"/>
    <xf numFmtId="0" fontId="5" fillId="0" borderId="2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Border="1"/>
    <xf numFmtId="164" fontId="5" fillId="0" borderId="3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164" fontId="9" fillId="0" borderId="4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 applyProtection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4" fontId="9" fillId="0" borderId="4" xfId="0" applyNumberFormat="1" applyFont="1" applyFill="1" applyBorder="1" applyAlignment="1">
      <alignment horizontal="center" vertical="center" wrapText="1"/>
    </xf>
    <xf numFmtId="4" fontId="9" fillId="0" borderId="4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9" fillId="0" borderId="5" xfId="0" applyNumberFormat="1" applyFont="1" applyFill="1" applyBorder="1" applyAlignment="1">
      <alignment horizontal="center" vertical="center" wrapText="1"/>
    </xf>
    <xf numFmtId="164" fontId="9" fillId="0" borderId="5" xfId="0" applyNumberFormat="1" applyFont="1" applyFill="1" applyBorder="1" applyAlignment="1">
      <alignment horizontal="center" vertical="center" wrapText="1"/>
    </xf>
    <xf numFmtId="164" fontId="5" fillId="0" borderId="4" xfId="0" applyNumberFormat="1" applyFont="1" applyFill="1" applyBorder="1" applyAlignment="1">
      <alignment horizontal="center" vertical="center" wrapText="1"/>
    </xf>
    <xf numFmtId="14" fontId="5" fillId="0" borderId="4" xfId="0" applyNumberFormat="1" applyFont="1" applyFill="1" applyBorder="1" applyAlignment="1">
      <alignment horizontal="center" vertical="center" wrapText="1"/>
    </xf>
    <xf numFmtId="164" fontId="5" fillId="0" borderId="6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14" fontId="11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6" fillId="0" borderId="0" xfId="0" applyNumberFormat="1" applyFont="1" applyFill="1" applyBorder="1"/>
    <xf numFmtId="0" fontId="6" fillId="0" borderId="0" xfId="0" applyFont="1" applyFill="1" applyAlignment="1">
      <alignment vertical="center"/>
    </xf>
    <xf numFmtId="14" fontId="5" fillId="0" borderId="0" xfId="0" applyNumberFormat="1" applyFont="1" applyFill="1"/>
    <xf numFmtId="0" fontId="5" fillId="0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/>
    </xf>
    <xf numFmtId="164" fontId="11" fillId="0" borderId="0" xfId="0" applyNumberFormat="1" applyFont="1" applyFill="1" applyBorder="1" applyAlignment="1" applyProtection="1">
      <alignment horizontal="center" vertical="center" wrapText="1"/>
    </xf>
    <xf numFmtId="164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164" fontId="11" fillId="0" borderId="0" xfId="0" applyNumberFormat="1" applyFont="1" applyFill="1" applyBorder="1" applyAlignment="1">
      <alignment horizontal="center" vertical="center"/>
    </xf>
    <xf numFmtId="14" fontId="11" fillId="0" borderId="0" xfId="0" applyNumberFormat="1" applyFont="1" applyFill="1" applyBorder="1" applyAlignment="1">
      <alignment horizontal="center" vertical="center"/>
    </xf>
    <xf numFmtId="14" fontId="9" fillId="3" borderId="1" xfId="0" applyNumberFormat="1" applyFont="1" applyFill="1" applyBorder="1" applyAlignment="1">
      <alignment horizontal="center" vertical="center" wrapText="1"/>
    </xf>
    <xf numFmtId="0" fontId="9" fillId="3" borderId="1" xfId="0" applyNumberFormat="1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14" fontId="5" fillId="3" borderId="1" xfId="0" applyNumberFormat="1" applyFont="1" applyFill="1" applyBorder="1" applyAlignment="1">
      <alignment horizontal="center" vertical="center" wrapText="1"/>
    </xf>
    <xf numFmtId="164" fontId="5" fillId="3" borderId="2" xfId="0" applyNumberFormat="1" applyFont="1" applyFill="1" applyBorder="1" applyAlignment="1">
      <alignment horizontal="center" vertical="center" wrapText="1"/>
    </xf>
    <xf numFmtId="164" fontId="5" fillId="3" borderId="0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9" fillId="3" borderId="3" xfId="0" applyNumberFormat="1" applyFont="1" applyFill="1" applyBorder="1" applyAlignment="1">
      <alignment horizontal="center" vertical="center" wrapText="1"/>
    </xf>
    <xf numFmtId="164" fontId="9" fillId="3" borderId="3" xfId="0" applyNumberFormat="1" applyFont="1" applyFill="1" applyBorder="1" applyAlignment="1">
      <alignment horizontal="center" vertical="center" wrapText="1"/>
    </xf>
    <xf numFmtId="164" fontId="5" fillId="3" borderId="0" xfId="0" applyNumberFormat="1" applyFont="1" applyFill="1" applyBorder="1"/>
    <xf numFmtId="0" fontId="5" fillId="3" borderId="0" xfId="0" applyFont="1" applyFill="1"/>
    <xf numFmtId="0" fontId="11" fillId="0" borderId="1" xfId="0" applyFont="1" applyFill="1" applyBorder="1" applyAlignment="1">
      <alignment horizontal="center" vertical="center"/>
    </xf>
    <xf numFmtId="14" fontId="9" fillId="4" borderId="1" xfId="0" applyNumberFormat="1" applyFont="1" applyFill="1" applyBorder="1" applyAlignment="1">
      <alignment horizontal="center" vertical="center" wrapText="1"/>
    </xf>
    <xf numFmtId="0" fontId="9" fillId="4" borderId="1" xfId="0" applyNumberFormat="1" applyFont="1" applyFill="1" applyBorder="1" applyAlignment="1">
      <alignment horizontal="center" vertical="center" wrapText="1"/>
    </xf>
    <xf numFmtId="4" fontId="9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0" fillId="4" borderId="1" xfId="0" applyNumberFormat="1" applyFont="1" applyFill="1" applyBorder="1" applyAlignment="1">
      <alignment horizontal="center" vertical="center" wrapText="1"/>
    </xf>
    <xf numFmtId="164" fontId="9" fillId="4" borderId="1" xfId="0" applyNumberFormat="1" applyFont="1" applyFill="1" applyBorder="1" applyAlignment="1">
      <alignment horizontal="center" vertical="center" wrapText="1"/>
    </xf>
    <xf numFmtId="164" fontId="5" fillId="4" borderId="1" xfId="0" applyNumberFormat="1" applyFont="1" applyFill="1" applyBorder="1" applyAlignment="1">
      <alignment horizontal="center" vertical="center" wrapText="1"/>
    </xf>
    <xf numFmtId="14" fontId="5" fillId="4" borderId="1" xfId="0" applyNumberFormat="1" applyFont="1" applyFill="1" applyBorder="1" applyAlignment="1">
      <alignment horizontal="center" vertical="center" wrapText="1"/>
    </xf>
    <xf numFmtId="164" fontId="5" fillId="4" borderId="2" xfId="0" applyNumberFormat="1" applyFont="1" applyFill="1" applyBorder="1" applyAlignment="1">
      <alignment horizontal="center" vertical="center" wrapText="1"/>
    </xf>
    <xf numFmtId="0" fontId="5" fillId="4" borderId="0" xfId="0" applyNumberFormat="1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 wrapText="1"/>
    </xf>
    <xf numFmtId="14" fontId="9" fillId="5" borderId="1" xfId="0" applyNumberFormat="1" applyFont="1" applyFill="1" applyBorder="1" applyAlignment="1">
      <alignment horizontal="center" vertical="center" wrapText="1"/>
    </xf>
    <xf numFmtId="0" fontId="9" fillId="5" borderId="1" xfId="0" applyNumberFormat="1" applyFont="1" applyFill="1" applyBorder="1" applyAlignment="1">
      <alignment horizontal="center" vertical="center" wrapText="1"/>
    </xf>
    <xf numFmtId="4" fontId="9" fillId="5" borderId="1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164" fontId="9" fillId="5" borderId="1" xfId="0" applyNumberFormat="1" applyFont="1" applyFill="1" applyBorder="1" applyAlignment="1">
      <alignment horizontal="center" vertical="center" wrapText="1"/>
    </xf>
    <xf numFmtId="164" fontId="5" fillId="5" borderId="1" xfId="0" applyNumberFormat="1" applyFont="1" applyFill="1" applyBorder="1" applyAlignment="1">
      <alignment horizontal="center" vertical="center" wrapText="1"/>
    </xf>
    <xf numFmtId="164" fontId="9" fillId="5" borderId="3" xfId="0" applyNumberFormat="1" applyFont="1" applyFill="1" applyBorder="1" applyAlignment="1">
      <alignment horizontal="center" vertical="center" wrapText="1"/>
    </xf>
    <xf numFmtId="14" fontId="5" fillId="5" borderId="1" xfId="0" applyNumberFormat="1" applyFont="1" applyFill="1" applyBorder="1" applyAlignment="1">
      <alignment horizontal="center" vertical="center" wrapText="1"/>
    </xf>
    <xf numFmtId="164" fontId="5" fillId="5" borderId="2" xfId="0" applyNumberFormat="1" applyFont="1" applyFill="1" applyBorder="1" applyAlignment="1">
      <alignment horizontal="center" vertical="center" wrapText="1"/>
    </xf>
    <xf numFmtId="0" fontId="5" fillId="5" borderId="0" xfId="0" applyNumberFormat="1" applyFont="1" applyFill="1" applyBorder="1" applyAlignment="1">
      <alignment horizontal="center" vertical="center" wrapText="1"/>
    </xf>
    <xf numFmtId="0" fontId="5" fillId="5" borderId="0" xfId="0" applyFont="1" applyFill="1" applyAlignment="1">
      <alignment horizontal="center" vertical="center" wrapText="1"/>
    </xf>
    <xf numFmtId="164" fontId="9" fillId="4" borderId="3" xfId="0" applyNumberFormat="1" applyFont="1" applyFill="1" applyBorder="1" applyAlignment="1">
      <alignment horizontal="center" vertical="center" wrapText="1"/>
    </xf>
    <xf numFmtId="164" fontId="5" fillId="4" borderId="0" xfId="0" applyNumberFormat="1" applyFont="1" applyFill="1" applyBorder="1" applyAlignment="1">
      <alignment horizontal="center" vertical="center" wrapText="1"/>
    </xf>
    <xf numFmtId="164" fontId="5" fillId="5" borderId="0" xfId="0" applyNumberFormat="1" applyFont="1" applyFill="1" applyBorder="1" applyAlignment="1">
      <alignment horizontal="center" vertical="center" wrapText="1"/>
    </xf>
    <xf numFmtId="0" fontId="9" fillId="5" borderId="3" xfId="0" applyNumberFormat="1" applyFont="1" applyFill="1" applyBorder="1" applyAlignment="1">
      <alignment horizontal="center" vertical="center" wrapText="1"/>
    </xf>
    <xf numFmtId="0" fontId="9" fillId="4" borderId="3" xfId="0" applyNumberFormat="1" applyFont="1" applyFill="1" applyBorder="1" applyAlignment="1">
      <alignment horizontal="center" vertical="center" wrapText="1"/>
    </xf>
    <xf numFmtId="164" fontId="5" fillId="4" borderId="0" xfId="0" applyNumberFormat="1" applyFont="1" applyFill="1" applyBorder="1"/>
    <xf numFmtId="0" fontId="5" fillId="4" borderId="0" xfId="0" applyFont="1" applyFill="1"/>
    <xf numFmtId="164" fontId="5" fillId="5" borderId="0" xfId="0" applyNumberFormat="1" applyFont="1" applyFill="1" applyBorder="1"/>
    <xf numFmtId="0" fontId="5" fillId="5" borderId="0" xfId="0" applyFont="1" applyFill="1"/>
    <xf numFmtId="0" fontId="5" fillId="4" borderId="0" xfId="0" applyNumberFormat="1" applyFont="1" applyFill="1" applyBorder="1"/>
    <xf numFmtId="0" fontId="5" fillId="5" borderId="0" xfId="0" applyNumberFormat="1" applyFont="1" applyFill="1" applyBorder="1"/>
    <xf numFmtId="0" fontId="9" fillId="5" borderId="4" xfId="0" applyNumberFormat="1" applyFont="1" applyFill="1" applyBorder="1" applyAlignment="1">
      <alignment horizontal="center" vertical="center" wrapText="1"/>
    </xf>
    <xf numFmtId="164" fontId="9" fillId="5" borderId="4" xfId="0" applyNumberFormat="1" applyFont="1" applyFill="1" applyBorder="1" applyAlignment="1">
      <alignment horizontal="center" vertical="center" wrapText="1"/>
    </xf>
    <xf numFmtId="14" fontId="9" fillId="4" borderId="4" xfId="0" applyNumberFormat="1" applyFont="1" applyFill="1" applyBorder="1" applyAlignment="1">
      <alignment horizontal="center" vertical="center" wrapText="1"/>
    </xf>
    <xf numFmtId="0" fontId="9" fillId="4" borderId="4" xfId="0" applyNumberFormat="1" applyFont="1" applyFill="1" applyBorder="1" applyAlignment="1">
      <alignment horizontal="center" vertical="center" wrapText="1"/>
    </xf>
    <xf numFmtId="4" fontId="9" fillId="4" borderId="4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9" fillId="4" borderId="5" xfId="0" applyNumberFormat="1" applyFont="1" applyFill="1" applyBorder="1" applyAlignment="1">
      <alignment horizontal="center" vertical="center" wrapText="1"/>
    </xf>
    <xf numFmtId="164" fontId="9" fillId="4" borderId="5" xfId="0" applyNumberFormat="1" applyFont="1" applyFill="1" applyBorder="1" applyAlignment="1">
      <alignment horizontal="center" vertical="center" wrapText="1"/>
    </xf>
    <xf numFmtId="164" fontId="5" fillId="4" borderId="4" xfId="0" applyNumberFormat="1" applyFont="1" applyFill="1" applyBorder="1" applyAlignment="1">
      <alignment horizontal="center" vertical="center" wrapText="1"/>
    </xf>
    <xf numFmtId="14" fontId="5" fillId="4" borderId="4" xfId="0" applyNumberFormat="1" applyFont="1" applyFill="1" applyBorder="1" applyAlignment="1">
      <alignment horizontal="center" vertical="center" wrapText="1"/>
    </xf>
    <xf numFmtId="164" fontId="5" fillId="4" borderId="6" xfId="0" applyNumberFormat="1" applyFont="1" applyFill="1" applyBorder="1" applyAlignment="1">
      <alignment horizontal="center" vertical="center" wrapText="1"/>
    </xf>
    <xf numFmtId="14" fontId="9" fillId="6" borderId="1" xfId="0" applyNumberFormat="1" applyFont="1" applyFill="1" applyBorder="1" applyAlignment="1">
      <alignment horizontal="center" vertical="center" wrapText="1"/>
    </xf>
    <xf numFmtId="0" fontId="9" fillId="6" borderId="1" xfId="0" applyNumberFormat="1" applyFont="1" applyFill="1" applyBorder="1" applyAlignment="1">
      <alignment horizontal="center" vertical="center" wrapText="1"/>
    </xf>
    <xf numFmtId="4" fontId="9" fillId="6" borderId="1" xfId="0" applyNumberFormat="1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164" fontId="9" fillId="6" borderId="1" xfId="0" applyNumberFormat="1" applyFont="1" applyFill="1" applyBorder="1" applyAlignment="1">
      <alignment horizontal="center" vertical="center" wrapText="1"/>
    </xf>
    <xf numFmtId="164" fontId="5" fillId="6" borderId="1" xfId="0" applyNumberFormat="1" applyFont="1" applyFill="1" applyBorder="1" applyAlignment="1">
      <alignment horizontal="center" vertical="center" wrapText="1"/>
    </xf>
    <xf numFmtId="14" fontId="5" fillId="6" borderId="1" xfId="0" applyNumberFormat="1" applyFont="1" applyFill="1" applyBorder="1" applyAlignment="1">
      <alignment horizontal="center" vertical="center" wrapText="1"/>
    </xf>
    <xf numFmtId="164" fontId="5" fillId="6" borderId="2" xfId="0" applyNumberFormat="1" applyFont="1" applyFill="1" applyBorder="1" applyAlignment="1">
      <alignment horizontal="center" vertical="center" wrapText="1"/>
    </xf>
    <xf numFmtId="0" fontId="5" fillId="6" borderId="0" xfId="0" applyNumberFormat="1" applyFont="1" applyFill="1" applyBorder="1" applyAlignment="1">
      <alignment horizontal="center" vertical="center" wrapText="1"/>
    </xf>
    <xf numFmtId="0" fontId="5" fillId="6" borderId="0" xfId="0" applyFont="1" applyFill="1" applyAlignment="1">
      <alignment horizontal="center" vertical="center" wrapText="1"/>
    </xf>
    <xf numFmtId="164" fontId="9" fillId="6" borderId="3" xfId="0" applyNumberFormat="1" applyFont="1" applyFill="1" applyBorder="1" applyAlignment="1">
      <alignment horizontal="center" vertical="center" wrapText="1"/>
    </xf>
    <xf numFmtId="164" fontId="5" fillId="6" borderId="0" xfId="0" applyNumberFormat="1" applyFont="1" applyFill="1" applyBorder="1" applyAlignment="1">
      <alignment horizontal="center" vertical="center" wrapText="1"/>
    </xf>
    <xf numFmtId="0" fontId="9" fillId="6" borderId="3" xfId="0" applyNumberFormat="1" applyFont="1" applyFill="1" applyBorder="1" applyAlignment="1">
      <alignment horizontal="center" vertical="center" wrapText="1"/>
    </xf>
    <xf numFmtId="164" fontId="5" fillId="6" borderId="0" xfId="0" applyNumberFormat="1" applyFont="1" applyFill="1" applyBorder="1"/>
    <xf numFmtId="0" fontId="5" fillId="6" borderId="0" xfId="0" applyFont="1" applyFill="1"/>
    <xf numFmtId="0" fontId="5" fillId="6" borderId="0" xfId="0" applyNumberFormat="1" applyFont="1" applyFill="1" applyBorder="1"/>
    <xf numFmtId="0" fontId="9" fillId="6" borderId="4" xfId="0" applyNumberFormat="1" applyFont="1" applyFill="1" applyBorder="1" applyAlignment="1">
      <alignment horizontal="center" vertical="center" wrapText="1"/>
    </xf>
    <xf numFmtId="164" fontId="11" fillId="3" borderId="1" xfId="0" applyNumberFormat="1" applyFont="1" applyFill="1" applyBorder="1" applyAlignment="1" applyProtection="1">
      <alignment horizontal="center" vertical="center" wrapText="1"/>
    </xf>
    <xf numFmtId="164" fontId="11" fillId="3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164" fontId="11" fillId="3" borderId="1" xfId="0" applyNumberFormat="1" applyFont="1" applyFill="1" applyBorder="1" applyAlignment="1">
      <alignment horizontal="center" vertical="center"/>
    </xf>
    <xf numFmtId="14" fontId="11" fillId="3" borderId="1" xfId="0" applyNumberFormat="1" applyFont="1" applyFill="1" applyBorder="1" applyAlignment="1">
      <alignment horizontal="center" vertical="center"/>
    </xf>
    <xf numFmtId="0" fontId="11" fillId="3" borderId="1" xfId="0" applyNumberFormat="1" applyFont="1" applyFill="1" applyBorder="1" applyAlignment="1">
      <alignment horizontal="center" vertical="center"/>
    </xf>
    <xf numFmtId="164" fontId="9" fillId="6" borderId="4" xfId="0" applyNumberFormat="1" applyFont="1" applyFill="1" applyBorder="1" applyAlignment="1">
      <alignment horizontal="center" vertical="center" wrapText="1"/>
    </xf>
    <xf numFmtId="4" fontId="9" fillId="7" borderId="1" xfId="0" applyNumberFormat="1" applyFont="1" applyFill="1" applyBorder="1" applyAlignment="1">
      <alignment horizontal="center" vertical="center" wrapText="1"/>
    </xf>
    <xf numFmtId="0" fontId="9" fillId="7" borderId="1" xfId="0" applyNumberFormat="1" applyFont="1" applyFill="1" applyBorder="1" applyAlignment="1">
      <alignment horizontal="center" vertical="center" wrapText="1"/>
    </xf>
    <xf numFmtId="164" fontId="9" fillId="7" borderId="1" xfId="0" applyNumberFormat="1" applyFont="1" applyFill="1" applyBorder="1" applyAlignment="1">
      <alignment horizontal="center" vertical="center" wrapText="1"/>
    </xf>
    <xf numFmtId="164" fontId="9" fillId="7" borderId="3" xfId="0" applyNumberFormat="1" applyFont="1" applyFill="1" applyBorder="1" applyAlignment="1">
      <alignment horizontal="center" vertical="center" wrapText="1"/>
    </xf>
    <xf numFmtId="0" fontId="9" fillId="7" borderId="4" xfId="0" applyNumberFormat="1" applyFont="1" applyFill="1" applyBorder="1" applyAlignment="1">
      <alignment horizontal="center" vertical="center" wrapText="1"/>
    </xf>
    <xf numFmtId="164" fontId="9" fillId="7" borderId="4" xfId="0" applyNumberFormat="1" applyFont="1" applyFill="1" applyBorder="1" applyAlignment="1">
      <alignment horizontal="center" vertical="center" wrapText="1"/>
    </xf>
    <xf numFmtId="164" fontId="5" fillId="7" borderId="3" xfId="0" applyNumberFormat="1" applyFont="1" applyFill="1" applyBorder="1" applyAlignment="1">
      <alignment horizontal="center" vertical="center" wrapText="1"/>
    </xf>
    <xf numFmtId="164" fontId="5" fillId="7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/>
    </xf>
    <xf numFmtId="164" fontId="5" fillId="6" borderId="3" xfId="0" applyNumberFormat="1" applyFont="1" applyFill="1" applyBorder="1" applyAlignment="1">
      <alignment horizontal="center" vertical="center" wrapText="1"/>
    </xf>
    <xf numFmtId="4" fontId="9" fillId="0" borderId="3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101"/>
  <sheetViews>
    <sheetView view="pageBreakPreview" zoomScale="50" zoomScaleNormal="70" zoomScaleSheetLayoutView="50" workbookViewId="0">
      <pane ySplit="2" topLeftCell="A3" activePane="bottomLeft" state="frozen"/>
      <selection pane="bottomLeft" activeCell="G4" sqref="G4"/>
    </sheetView>
  </sheetViews>
  <sheetFormatPr defaultRowHeight="15" x14ac:dyDescent="0.25"/>
  <cols>
    <col min="1" max="1" width="21.42578125" style="24" customWidth="1"/>
    <col min="2" max="2" width="18.28515625" style="24" customWidth="1"/>
    <col min="3" max="3" width="21.140625" style="24" customWidth="1"/>
    <col min="4" max="4" width="12.5703125" style="24" customWidth="1"/>
    <col min="5" max="5" width="33.85546875" style="24" customWidth="1"/>
    <col min="6" max="6" width="13.5703125" style="24" customWidth="1"/>
    <col min="7" max="7" width="32.7109375" style="24" customWidth="1"/>
    <col min="8" max="8" width="123.5703125" style="24" customWidth="1"/>
    <col min="9" max="9" width="97" style="24" customWidth="1"/>
    <col min="10" max="10" width="34.85546875" style="25" customWidth="1"/>
    <col min="11" max="11" width="26.42578125" style="25" customWidth="1"/>
    <col min="12" max="12" width="19.85546875" style="25" customWidth="1"/>
    <col min="13" max="13" width="5.28515625" style="25" hidden="1" customWidth="1"/>
    <col min="14" max="14" width="16.5703125" style="25" customWidth="1"/>
    <col min="15" max="15" width="20.42578125" style="25" customWidth="1"/>
    <col min="16" max="16" width="19.42578125" style="25" customWidth="1"/>
    <col min="17" max="17" width="17.5703125" style="25" customWidth="1"/>
    <col min="18" max="18" width="16.85546875" style="26" hidden="1" customWidth="1"/>
    <col min="19" max="19" width="25.28515625" style="24" customWidth="1"/>
    <col min="20" max="20" width="9.28515625" style="24" hidden="1" customWidth="1"/>
    <col min="21" max="21" width="10" style="24" hidden="1" customWidth="1"/>
    <col min="22" max="22" width="14.42578125" style="24" hidden="1" customWidth="1"/>
    <col min="23" max="23" width="24.7109375" style="24" customWidth="1"/>
    <col min="24" max="24" width="17" style="24" customWidth="1"/>
    <col min="25" max="25" width="7.5703125" style="24" hidden="1" customWidth="1"/>
    <col min="26" max="26" width="0" style="24" hidden="1" customWidth="1"/>
    <col min="27" max="27" width="13.140625" style="24" customWidth="1"/>
    <col min="28" max="28" width="0" style="24" hidden="1" customWidth="1"/>
    <col min="29" max="29" width="13.7109375" style="24" customWidth="1"/>
    <col min="30" max="30" width="12.28515625" style="27" hidden="1" customWidth="1"/>
    <col min="31" max="31" width="15" style="27" hidden="1" customWidth="1"/>
    <col min="32" max="32" width="9.140625" style="27" hidden="1" customWidth="1"/>
    <col min="33" max="33" width="10.7109375" style="27" hidden="1" customWidth="1"/>
    <col min="34" max="34" width="13.42578125" style="27" customWidth="1"/>
    <col min="35" max="35" width="0" style="27" hidden="1" customWidth="1"/>
    <col min="36" max="36" width="14.28515625" style="27" customWidth="1"/>
    <col min="37" max="38" width="10.7109375" style="27" hidden="1" customWidth="1"/>
    <col min="39" max="39" width="24.85546875" style="27" customWidth="1"/>
    <col min="40" max="40" width="0" style="27" hidden="1" customWidth="1"/>
    <col min="41" max="41" width="15.140625" style="27" customWidth="1"/>
    <col min="42" max="42" width="9.5703125" style="27" hidden="1" customWidth="1"/>
    <col min="43" max="43" width="0" style="27" hidden="1" customWidth="1"/>
    <col min="44" max="44" width="29" style="27" customWidth="1"/>
    <col min="45" max="45" width="15.7109375" style="27" customWidth="1"/>
    <col min="46" max="46" width="12.42578125" style="27" customWidth="1"/>
    <col min="47" max="47" width="14.140625" style="27" customWidth="1"/>
    <col min="48" max="48" width="20.85546875" style="27" hidden="1" customWidth="1"/>
    <col min="49" max="50" width="9.140625" style="27" hidden="1" customWidth="1"/>
    <col min="51" max="51" width="12.85546875" style="27" hidden="1" customWidth="1"/>
    <col min="52" max="52" width="19.5703125" style="27" customWidth="1"/>
    <col min="53" max="53" width="11.42578125" style="27" hidden="1" customWidth="1"/>
    <col min="54" max="54" width="15.28515625" style="27" customWidth="1"/>
    <col min="55" max="55" width="30.28515625" style="27" customWidth="1"/>
    <col min="56" max="56" width="1.85546875" style="27" hidden="1" customWidth="1"/>
    <col min="57" max="57" width="17.140625" style="27" customWidth="1"/>
    <col min="58" max="58" width="16.42578125" style="27" hidden="1" customWidth="1"/>
    <col min="59" max="59" width="13.42578125" style="27" hidden="1" customWidth="1"/>
    <col min="60" max="60" width="18.7109375" style="27" customWidth="1"/>
    <col min="61" max="61" width="11.28515625" style="27" hidden="1" customWidth="1"/>
    <col min="62" max="62" width="15.140625" style="27" customWidth="1"/>
    <col min="63" max="63" width="23.85546875" style="27" customWidth="1"/>
    <col min="64" max="64" width="11.42578125" style="27" hidden="1" customWidth="1"/>
    <col min="65" max="65" width="14.5703125" style="27" customWidth="1"/>
    <col min="66" max="66" width="31.140625" style="27" customWidth="1"/>
    <col min="67" max="67" width="9.140625" style="27" hidden="1" customWidth="1"/>
    <col min="68" max="68" width="12.7109375" style="27" customWidth="1"/>
    <col min="69" max="69" width="20.140625" style="28" customWidth="1"/>
    <col min="70" max="70" width="19.28515625" style="29" customWidth="1"/>
    <col min="71" max="71" width="27.42578125" style="27" customWidth="1"/>
    <col min="72" max="72" width="17.7109375" style="30" customWidth="1"/>
    <col min="73" max="16384" width="9.140625" style="24"/>
  </cols>
  <sheetData>
    <row r="1" spans="1:72" s="39" customFormat="1" ht="45" customHeight="1" x14ac:dyDescent="0.4">
      <c r="C1" s="39" t="s">
        <v>278</v>
      </c>
      <c r="I1" s="68" t="s">
        <v>355</v>
      </c>
      <c r="J1" s="34"/>
      <c r="K1" s="34"/>
      <c r="L1" s="34"/>
      <c r="M1" s="34"/>
      <c r="N1" s="34"/>
      <c r="O1" s="34"/>
      <c r="P1" s="34"/>
      <c r="Q1" s="34"/>
      <c r="R1" s="34"/>
      <c r="BR1" s="67"/>
      <c r="BT1" s="38"/>
    </row>
    <row r="2" spans="1:72" s="34" customFormat="1" ht="193.5" customHeight="1" x14ac:dyDescent="0.25">
      <c r="A2" s="9" t="s">
        <v>0</v>
      </c>
      <c r="B2" s="9" t="s">
        <v>27</v>
      </c>
      <c r="C2" s="9" t="s">
        <v>29</v>
      </c>
      <c r="D2" s="9" t="s">
        <v>40</v>
      </c>
      <c r="E2" s="9" t="s">
        <v>1</v>
      </c>
      <c r="F2" s="9" t="s">
        <v>2</v>
      </c>
      <c r="G2" s="9" t="s">
        <v>20</v>
      </c>
      <c r="H2" s="9" t="s">
        <v>24</v>
      </c>
      <c r="I2" s="9" t="s">
        <v>3</v>
      </c>
      <c r="J2" s="9" t="s">
        <v>329</v>
      </c>
      <c r="K2" s="9" t="s">
        <v>330</v>
      </c>
      <c r="L2" s="9" t="s">
        <v>331</v>
      </c>
      <c r="M2" s="9"/>
      <c r="N2" s="9" t="s">
        <v>332</v>
      </c>
      <c r="O2" s="9" t="s">
        <v>333</v>
      </c>
      <c r="P2" s="9" t="s">
        <v>334</v>
      </c>
      <c r="Q2" s="9" t="s">
        <v>335</v>
      </c>
      <c r="R2" s="9" t="s">
        <v>336</v>
      </c>
      <c r="S2" s="9" t="s">
        <v>279</v>
      </c>
      <c r="T2" s="9" t="s">
        <v>4</v>
      </c>
      <c r="U2" s="9"/>
      <c r="V2" s="9" t="s">
        <v>23</v>
      </c>
      <c r="W2" s="9" t="s">
        <v>280</v>
      </c>
      <c r="X2" s="9"/>
      <c r="Y2" s="9" t="s">
        <v>5</v>
      </c>
      <c r="Z2" s="9"/>
      <c r="AA2" s="9" t="s">
        <v>6</v>
      </c>
      <c r="AB2" s="9"/>
      <c r="AC2" s="9"/>
      <c r="AD2" s="9" t="s">
        <v>7</v>
      </c>
      <c r="AE2" s="9"/>
      <c r="AF2" s="9" t="s">
        <v>8</v>
      </c>
      <c r="AG2" s="9"/>
      <c r="AH2" s="9" t="s">
        <v>9</v>
      </c>
      <c r="AI2" s="9"/>
      <c r="AJ2" s="9"/>
      <c r="AK2" s="9" t="s">
        <v>10</v>
      </c>
      <c r="AL2" s="9"/>
      <c r="AM2" s="9" t="s">
        <v>11</v>
      </c>
      <c r="AN2" s="9"/>
      <c r="AO2" s="9"/>
      <c r="AP2" s="9" t="s">
        <v>10</v>
      </c>
      <c r="AQ2" s="9"/>
      <c r="AR2" s="9" t="s">
        <v>12</v>
      </c>
      <c r="AS2" s="9"/>
      <c r="AT2" s="9" t="s">
        <v>30</v>
      </c>
      <c r="AU2" s="9"/>
      <c r="AV2" s="9" t="s">
        <v>13</v>
      </c>
      <c r="AW2" s="9"/>
      <c r="AX2" s="9" t="s">
        <v>14</v>
      </c>
      <c r="AY2" s="9"/>
      <c r="AZ2" s="9" t="s">
        <v>15</v>
      </c>
      <c r="BA2" s="9"/>
      <c r="BB2" s="9"/>
      <c r="BC2" s="9" t="s">
        <v>16</v>
      </c>
      <c r="BD2" s="9"/>
      <c r="BE2" s="9"/>
      <c r="BF2" s="9" t="s">
        <v>17</v>
      </c>
      <c r="BG2" s="9"/>
      <c r="BH2" s="9" t="s">
        <v>18</v>
      </c>
      <c r="BI2" s="9"/>
      <c r="BJ2" s="9"/>
      <c r="BK2" s="9" t="s">
        <v>324</v>
      </c>
      <c r="BL2" s="9"/>
      <c r="BM2" s="9"/>
      <c r="BN2" s="9" t="s">
        <v>346</v>
      </c>
      <c r="BO2" s="9"/>
      <c r="BP2" s="9"/>
      <c r="BQ2" s="9" t="s">
        <v>22</v>
      </c>
      <c r="BR2" s="19" t="s">
        <v>21</v>
      </c>
      <c r="BS2" s="40" t="s">
        <v>19</v>
      </c>
      <c r="BT2" s="31"/>
    </row>
    <row r="3" spans="1:72" s="34" customFormat="1" ht="341.25" customHeight="1" x14ac:dyDescent="0.25">
      <c r="A3" s="35" t="s">
        <v>41</v>
      </c>
      <c r="B3" s="36" t="s">
        <v>86</v>
      </c>
      <c r="C3" s="37">
        <v>2219.0500000000002</v>
      </c>
      <c r="D3" s="9">
        <v>5</v>
      </c>
      <c r="E3" s="36" t="s">
        <v>131</v>
      </c>
      <c r="F3" s="36" t="s">
        <v>25</v>
      </c>
      <c r="G3" s="36" t="s">
        <v>179</v>
      </c>
      <c r="H3" s="41" t="s">
        <v>224</v>
      </c>
      <c r="I3" s="36" t="s">
        <v>26</v>
      </c>
      <c r="J3" s="36" t="s">
        <v>280</v>
      </c>
      <c r="K3" s="32"/>
      <c r="L3" s="32">
        <f>L4</f>
        <v>12.5</v>
      </c>
      <c r="M3" s="32">
        <f t="shared" ref="M3:R3" si="0">M4</f>
        <v>0</v>
      </c>
      <c r="N3" s="32">
        <f t="shared" si="0"/>
        <v>0.75</v>
      </c>
      <c r="O3" s="32">
        <f t="shared" si="0"/>
        <v>1.53</v>
      </c>
      <c r="P3" s="32">
        <f t="shared" si="0"/>
        <v>10.119999999999999</v>
      </c>
      <c r="Q3" s="32">
        <f t="shared" si="0"/>
        <v>0.1</v>
      </c>
      <c r="R3" s="32">
        <f t="shared" si="0"/>
        <v>12.499999999999998</v>
      </c>
      <c r="S3" s="36"/>
      <c r="T3" s="18"/>
      <c r="U3" s="18"/>
      <c r="V3" s="18"/>
      <c r="W3" s="18">
        <v>1</v>
      </c>
      <c r="X3" s="18">
        <f>R4</f>
        <v>12.499999999999998</v>
      </c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>
        <f>X3</f>
        <v>12.499999999999998</v>
      </c>
      <c r="BR3" s="19">
        <v>42006</v>
      </c>
      <c r="BS3" s="20"/>
      <c r="BT3" s="31">
        <f>BQ3-R3</f>
        <v>0</v>
      </c>
    </row>
    <row r="4" spans="1:72" s="34" customFormat="1" ht="131.25" x14ac:dyDescent="0.25">
      <c r="A4" s="35"/>
      <c r="B4" s="36"/>
      <c r="C4" s="37"/>
      <c r="D4" s="9"/>
      <c r="E4" s="36"/>
      <c r="F4" s="36"/>
      <c r="G4" s="36"/>
      <c r="H4" s="36"/>
      <c r="I4" s="36"/>
      <c r="J4" s="36" t="s">
        <v>280</v>
      </c>
      <c r="K4" s="32">
        <f>W3</f>
        <v>1</v>
      </c>
      <c r="L4" s="32">
        <v>12.5</v>
      </c>
      <c r="M4" s="32"/>
      <c r="N4" s="32">
        <v>0.75</v>
      </c>
      <c r="O4" s="32">
        <v>1.53</v>
      </c>
      <c r="P4" s="32">
        <v>10.119999999999999</v>
      </c>
      <c r="Q4" s="32">
        <v>0.1</v>
      </c>
      <c r="R4" s="32">
        <f t="shared" ref="R4" si="1">SUM(N4:Q4)</f>
        <v>12.499999999999998</v>
      </c>
      <c r="S4" s="36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9"/>
      <c r="BS4" s="20"/>
      <c r="BT4" s="31">
        <f t="shared" ref="BT4" si="2">BQ4-R4</f>
        <v>-12.499999999999998</v>
      </c>
    </row>
    <row r="5" spans="1:72" s="34" customFormat="1" ht="157.5" x14ac:dyDescent="0.25">
      <c r="A5" s="35" t="s">
        <v>42</v>
      </c>
      <c r="B5" s="36" t="s">
        <v>87</v>
      </c>
      <c r="C5" s="37">
        <v>466.1</v>
      </c>
      <c r="D5" s="9">
        <v>14</v>
      </c>
      <c r="E5" s="36" t="s">
        <v>132</v>
      </c>
      <c r="F5" s="36" t="s">
        <v>25</v>
      </c>
      <c r="G5" s="36" t="s">
        <v>180</v>
      </c>
      <c r="H5" s="36" t="s">
        <v>33</v>
      </c>
      <c r="I5" s="36" t="s">
        <v>262</v>
      </c>
      <c r="J5" s="36" t="s">
        <v>18</v>
      </c>
      <c r="K5" s="32"/>
      <c r="L5" s="32">
        <f>L6</f>
        <v>37.968000000000004</v>
      </c>
      <c r="M5" s="32">
        <f t="shared" ref="M5" si="3">M6</f>
        <v>0</v>
      </c>
      <c r="N5" s="32">
        <f>N6</f>
        <v>3.0374400000000001</v>
      </c>
      <c r="O5" s="32">
        <f>O6</f>
        <v>34.171199999999999</v>
      </c>
      <c r="P5" s="32">
        <f>P6</f>
        <v>0</v>
      </c>
      <c r="Q5" s="32">
        <f>Q6</f>
        <v>0.75936000000000003</v>
      </c>
      <c r="R5" s="32">
        <f t="shared" ref="R5:R6" si="4">N5+O5+P5+Q5</f>
        <v>37.968000000000004</v>
      </c>
      <c r="S5" s="36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>
        <v>0.28000000000000003</v>
      </c>
      <c r="BI5" s="18"/>
      <c r="BJ5" s="18">
        <f>R6</f>
        <v>37.968000000000004</v>
      </c>
      <c r="BK5" s="18"/>
      <c r="BL5" s="18"/>
      <c r="BM5" s="18"/>
      <c r="BN5" s="18"/>
      <c r="BO5" s="18"/>
      <c r="BP5" s="18"/>
      <c r="BQ5" s="18">
        <f>BJ5</f>
        <v>37.968000000000004</v>
      </c>
      <c r="BR5" s="19">
        <v>42078</v>
      </c>
      <c r="BS5" s="20"/>
      <c r="BT5" s="31">
        <f>BQ5-R5</f>
        <v>0</v>
      </c>
    </row>
    <row r="6" spans="1:72" s="34" customFormat="1" ht="105" x14ac:dyDescent="0.25">
      <c r="A6" s="35"/>
      <c r="B6" s="36"/>
      <c r="C6" s="37"/>
      <c r="D6" s="9"/>
      <c r="E6" s="36"/>
      <c r="F6" s="36"/>
      <c r="G6" s="36"/>
      <c r="H6" s="36"/>
      <c r="I6" s="36"/>
      <c r="J6" s="36" t="s">
        <v>18</v>
      </c>
      <c r="K6" s="32">
        <f>BH5</f>
        <v>0.28000000000000003</v>
      </c>
      <c r="L6" s="18">
        <f>K6*135.6</f>
        <v>37.968000000000004</v>
      </c>
      <c r="M6" s="18"/>
      <c r="N6" s="18">
        <f>L6*0.08</f>
        <v>3.0374400000000001</v>
      </c>
      <c r="O6" s="18">
        <f>L6-N6-Q6</f>
        <v>34.171199999999999</v>
      </c>
      <c r="P6" s="18">
        <v>0</v>
      </c>
      <c r="Q6" s="18">
        <f>L6*0.02</f>
        <v>0.75936000000000003</v>
      </c>
      <c r="R6" s="32">
        <f t="shared" si="4"/>
        <v>37.968000000000004</v>
      </c>
      <c r="S6" s="36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9"/>
      <c r="BS6" s="20"/>
      <c r="BT6" s="31"/>
    </row>
    <row r="7" spans="1:72" s="34" customFormat="1" ht="157.5" x14ac:dyDescent="0.25">
      <c r="A7" s="35" t="s">
        <v>43</v>
      </c>
      <c r="B7" s="36" t="s">
        <v>88</v>
      </c>
      <c r="C7" s="37">
        <v>466.1</v>
      </c>
      <c r="D7" s="9">
        <v>5</v>
      </c>
      <c r="E7" s="36" t="s">
        <v>133</v>
      </c>
      <c r="F7" s="36" t="s">
        <v>25</v>
      </c>
      <c r="G7" s="36" t="s">
        <v>181</v>
      </c>
      <c r="H7" s="36" t="s">
        <v>225</v>
      </c>
      <c r="I7" s="36"/>
      <c r="J7" s="36" t="s">
        <v>16</v>
      </c>
      <c r="K7" s="32">
        <f>K8</f>
        <v>0.14499999999999999</v>
      </c>
      <c r="L7" s="32">
        <f>L8</f>
        <v>134.85</v>
      </c>
      <c r="M7" s="18"/>
      <c r="N7" s="18">
        <f>N8</f>
        <v>10.788</v>
      </c>
      <c r="O7" s="18">
        <f>O8</f>
        <v>115.97099999999999</v>
      </c>
      <c r="P7" s="18">
        <f>P8</f>
        <v>0</v>
      </c>
      <c r="Q7" s="18">
        <f>Q8</f>
        <v>8.0909999999999993</v>
      </c>
      <c r="R7" s="33">
        <f>SUM(N7:Q7)</f>
        <v>134.85</v>
      </c>
      <c r="S7" s="36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>
        <v>0.14499999999999999</v>
      </c>
      <c r="BD7" s="18"/>
      <c r="BE7" s="18">
        <f>R8</f>
        <v>134.85</v>
      </c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>
        <f>BE7</f>
        <v>134.85</v>
      </c>
      <c r="BR7" s="19">
        <v>42019</v>
      </c>
      <c r="BS7" s="20"/>
      <c r="BT7" s="31">
        <f>BQ7-R7</f>
        <v>0</v>
      </c>
    </row>
    <row r="8" spans="1:72" s="34" customFormat="1" ht="52.5" x14ac:dyDescent="0.25">
      <c r="A8" s="35"/>
      <c r="B8" s="36"/>
      <c r="C8" s="37"/>
      <c r="D8" s="9"/>
      <c r="E8" s="36"/>
      <c r="F8" s="36"/>
      <c r="G8" s="36"/>
      <c r="H8" s="36"/>
      <c r="I8" s="36"/>
      <c r="J8" s="36" t="s">
        <v>16</v>
      </c>
      <c r="K8" s="32">
        <f>BC7</f>
        <v>0.14499999999999999</v>
      </c>
      <c r="L8" s="32">
        <f>K8*930</f>
        <v>134.85</v>
      </c>
      <c r="M8" s="32"/>
      <c r="N8" s="33">
        <f>L8*0.08</f>
        <v>10.788</v>
      </c>
      <c r="O8" s="33">
        <f>L8*0.86</f>
        <v>115.97099999999999</v>
      </c>
      <c r="P8" s="33">
        <v>0</v>
      </c>
      <c r="Q8" s="33">
        <f>L8*0.06</f>
        <v>8.0909999999999993</v>
      </c>
      <c r="R8" s="33">
        <f>SUM(N8:Q8)</f>
        <v>134.85</v>
      </c>
      <c r="S8" s="36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9"/>
      <c r="BS8" s="20"/>
      <c r="BT8" s="31"/>
    </row>
    <row r="9" spans="1:72" s="34" customFormat="1" ht="157.5" x14ac:dyDescent="0.25">
      <c r="A9" s="35" t="s">
        <v>44</v>
      </c>
      <c r="B9" s="36" t="s">
        <v>89</v>
      </c>
      <c r="C9" s="37">
        <v>784599.1</v>
      </c>
      <c r="D9" s="9">
        <v>50</v>
      </c>
      <c r="E9" s="36" t="s">
        <v>134</v>
      </c>
      <c r="F9" s="36" t="s">
        <v>32</v>
      </c>
      <c r="G9" s="36" t="s">
        <v>182</v>
      </c>
      <c r="H9" s="36" t="s">
        <v>226</v>
      </c>
      <c r="I9" s="36" t="s">
        <v>26</v>
      </c>
      <c r="J9" s="36" t="s">
        <v>11</v>
      </c>
      <c r="K9" s="36"/>
      <c r="L9" s="32">
        <f>L10</f>
        <v>601.13</v>
      </c>
      <c r="M9" s="32"/>
      <c r="N9" s="32">
        <f>N10</f>
        <v>48.090400000000002</v>
      </c>
      <c r="O9" s="32">
        <f>O10</f>
        <v>547.02830000000006</v>
      </c>
      <c r="P9" s="32">
        <f>P10</f>
        <v>0</v>
      </c>
      <c r="Q9" s="32">
        <f>Q10</f>
        <v>6.0113000000000003</v>
      </c>
      <c r="R9" s="32">
        <f>R10</f>
        <v>601.13000000000011</v>
      </c>
      <c r="S9" s="36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 t="s">
        <v>281</v>
      </c>
      <c r="AN9" s="18"/>
      <c r="AO9" s="18">
        <f>R10</f>
        <v>601.13000000000011</v>
      </c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>
        <f>AO9</f>
        <v>601.13000000000011</v>
      </c>
      <c r="BR9" s="19">
        <v>42019</v>
      </c>
      <c r="BS9" s="20"/>
      <c r="BT9" s="31">
        <f>BQ9-R9</f>
        <v>0</v>
      </c>
    </row>
    <row r="10" spans="1:72" s="34" customFormat="1" ht="157.5" x14ac:dyDescent="0.25">
      <c r="A10" s="35"/>
      <c r="B10" s="36"/>
      <c r="C10" s="37"/>
      <c r="D10" s="9"/>
      <c r="E10" s="36"/>
      <c r="F10" s="36"/>
      <c r="G10" s="36"/>
      <c r="H10" s="36"/>
      <c r="I10" s="36"/>
      <c r="J10" s="36" t="s">
        <v>11</v>
      </c>
      <c r="K10" s="32" t="str">
        <f>AM9</f>
        <v>1) 0,2 методом проколов
2) 0,27 методом проколов</v>
      </c>
      <c r="L10" s="32">
        <f>(0.2+0.27)*1279</f>
        <v>601.13</v>
      </c>
      <c r="M10" s="32"/>
      <c r="N10" s="32">
        <f>L10*0.08</f>
        <v>48.090400000000002</v>
      </c>
      <c r="O10" s="32">
        <f>L10*0.91</f>
        <v>547.02830000000006</v>
      </c>
      <c r="P10" s="32">
        <v>0</v>
      </c>
      <c r="Q10" s="32">
        <f>L10*0.01</f>
        <v>6.0113000000000003</v>
      </c>
      <c r="R10" s="32">
        <f>N10+O10+P10+Q10</f>
        <v>601.13000000000011</v>
      </c>
      <c r="S10" s="36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9"/>
      <c r="BS10" s="20"/>
      <c r="BT10" s="31"/>
    </row>
    <row r="11" spans="1:72" s="34" customFormat="1" ht="192.75" customHeight="1" x14ac:dyDescent="0.25">
      <c r="A11" s="35" t="s">
        <v>45</v>
      </c>
      <c r="B11" s="36" t="s">
        <v>90</v>
      </c>
      <c r="C11" s="37">
        <v>466.1</v>
      </c>
      <c r="D11" s="9">
        <v>14.5</v>
      </c>
      <c r="E11" s="36" t="s">
        <v>135</v>
      </c>
      <c r="F11" s="36" t="s">
        <v>25</v>
      </c>
      <c r="G11" s="36" t="s">
        <v>183</v>
      </c>
      <c r="H11" s="36" t="s">
        <v>227</v>
      </c>
      <c r="I11" s="36" t="s">
        <v>26</v>
      </c>
      <c r="J11" s="36" t="s">
        <v>16</v>
      </c>
      <c r="K11" s="32"/>
      <c r="L11" s="32">
        <f>L12</f>
        <v>148.80000000000001</v>
      </c>
      <c r="M11" s="32"/>
      <c r="N11" s="32">
        <f>N12</f>
        <v>11.904000000000002</v>
      </c>
      <c r="O11" s="32">
        <f>O12</f>
        <v>127.968</v>
      </c>
      <c r="P11" s="32">
        <f>P12</f>
        <v>0</v>
      </c>
      <c r="Q11" s="32">
        <f>Q12</f>
        <v>8.9280000000000008</v>
      </c>
      <c r="R11" s="33">
        <f>SUM(N11:Q11)</f>
        <v>148.80000000000001</v>
      </c>
      <c r="S11" s="36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>
        <v>0.16</v>
      </c>
      <c r="BD11" s="18"/>
      <c r="BE11" s="18">
        <f>R12</f>
        <v>148.80000000000001</v>
      </c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>
        <f>BE11</f>
        <v>148.80000000000001</v>
      </c>
      <c r="BR11" s="19">
        <v>42019</v>
      </c>
      <c r="BS11" s="20"/>
      <c r="BT11" s="42">
        <f>BQ11-R11</f>
        <v>0</v>
      </c>
    </row>
    <row r="12" spans="1:72" s="34" customFormat="1" ht="52.5" x14ac:dyDescent="0.25">
      <c r="A12" s="35"/>
      <c r="B12" s="36"/>
      <c r="C12" s="37"/>
      <c r="D12" s="9"/>
      <c r="E12" s="36"/>
      <c r="F12" s="36"/>
      <c r="G12" s="36"/>
      <c r="H12" s="36"/>
      <c r="I12" s="36"/>
      <c r="J12" s="36" t="s">
        <v>16</v>
      </c>
      <c r="K12" s="32">
        <f>BC11</f>
        <v>0.16</v>
      </c>
      <c r="L12" s="32">
        <f>K12*930</f>
        <v>148.80000000000001</v>
      </c>
      <c r="M12" s="32"/>
      <c r="N12" s="33">
        <f>L12*0.08</f>
        <v>11.904000000000002</v>
      </c>
      <c r="O12" s="33">
        <f>L12*0.86</f>
        <v>127.968</v>
      </c>
      <c r="P12" s="33">
        <v>0</v>
      </c>
      <c r="Q12" s="33">
        <f>L12*0.06</f>
        <v>8.9280000000000008</v>
      </c>
      <c r="R12" s="33">
        <f>SUM(N12:Q12)</f>
        <v>148.80000000000001</v>
      </c>
      <c r="S12" s="36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9"/>
      <c r="BS12" s="20"/>
      <c r="BT12" s="31"/>
    </row>
    <row r="13" spans="1:72" s="34" customFormat="1" ht="409.5" x14ac:dyDescent="0.25">
      <c r="A13" s="35" t="s">
        <v>46</v>
      </c>
      <c r="B13" s="36" t="s">
        <v>91</v>
      </c>
      <c r="C13" s="37">
        <v>466.1</v>
      </c>
      <c r="D13" s="9">
        <v>15</v>
      </c>
      <c r="E13" s="36" t="s">
        <v>136</v>
      </c>
      <c r="F13" s="36" t="s">
        <v>175</v>
      </c>
      <c r="G13" s="36" t="s">
        <v>184</v>
      </c>
      <c r="H13" s="36" t="s">
        <v>33</v>
      </c>
      <c r="I13" s="41" t="s">
        <v>263</v>
      </c>
      <c r="J13" s="36" t="s">
        <v>337</v>
      </c>
      <c r="K13" s="32"/>
      <c r="L13" s="32">
        <f>L14+L15+L16+L17</f>
        <v>259.10000000000002</v>
      </c>
      <c r="M13" s="32">
        <f t="shared" ref="M13" si="5">M14+M15+M16+M17</f>
        <v>0</v>
      </c>
      <c r="N13" s="32">
        <f>N14+N15+N16+N17</f>
        <v>11.958</v>
      </c>
      <c r="O13" s="32">
        <f>O14+O15+O16+O17</f>
        <v>62.004000000000005</v>
      </c>
      <c r="P13" s="32">
        <f>P14+P15+P16+P17</f>
        <v>182.47000000000003</v>
      </c>
      <c r="Q13" s="32">
        <f>Q14+Q15+Q16+Q17</f>
        <v>2.6680000000000001</v>
      </c>
      <c r="R13" s="32">
        <f>N13+O13+P13+Q13</f>
        <v>259.10000000000002</v>
      </c>
      <c r="S13" s="36"/>
      <c r="T13" s="18"/>
      <c r="U13" s="18"/>
      <c r="V13" s="18"/>
      <c r="W13" s="18"/>
      <c r="X13" s="18"/>
      <c r="Y13" s="18"/>
      <c r="Z13" s="18"/>
      <c r="AA13" s="18">
        <v>0.01</v>
      </c>
      <c r="AB13" s="18"/>
      <c r="AC13" s="18">
        <f>R14</f>
        <v>9.6000000000000014</v>
      </c>
      <c r="AD13" s="18"/>
      <c r="AE13" s="18"/>
      <c r="AF13" s="18"/>
      <c r="AG13" s="18"/>
      <c r="AH13" s="18">
        <v>1</v>
      </c>
      <c r="AI13" s="18"/>
      <c r="AJ13" s="18">
        <f>R15</f>
        <v>53.34</v>
      </c>
      <c r="AK13" s="18"/>
      <c r="AL13" s="18"/>
      <c r="AM13" s="18"/>
      <c r="AN13" s="18"/>
      <c r="AO13" s="18"/>
      <c r="AP13" s="18"/>
      <c r="AQ13" s="18"/>
      <c r="AR13" s="18" t="s">
        <v>282</v>
      </c>
      <c r="AS13" s="18">
        <f>R16</f>
        <v>183.66000000000003</v>
      </c>
      <c r="AT13" s="18">
        <v>1</v>
      </c>
      <c r="AU13" s="18">
        <f>R17</f>
        <v>12.499999999999998</v>
      </c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>
        <f>AC13+AJ13+AS13+AU13</f>
        <v>259.10000000000002</v>
      </c>
      <c r="BR13" s="19">
        <v>42078</v>
      </c>
      <c r="BS13" s="20"/>
      <c r="BT13" s="42">
        <f>BQ13-R13</f>
        <v>0</v>
      </c>
    </row>
    <row r="14" spans="1:72" s="34" customFormat="1" ht="52.5" x14ac:dyDescent="0.25">
      <c r="A14" s="35"/>
      <c r="B14" s="36"/>
      <c r="C14" s="37"/>
      <c r="D14" s="9"/>
      <c r="E14" s="36"/>
      <c r="F14" s="36"/>
      <c r="G14" s="36"/>
      <c r="H14" s="36"/>
      <c r="I14" s="36"/>
      <c r="J14" s="36" t="s">
        <v>6</v>
      </c>
      <c r="K14" s="32">
        <f>AA13</f>
        <v>0.01</v>
      </c>
      <c r="L14" s="32">
        <f>K14*960</f>
        <v>9.6</v>
      </c>
      <c r="M14" s="32"/>
      <c r="N14" s="32">
        <f>L14*0.08</f>
        <v>0.76800000000000002</v>
      </c>
      <c r="O14" s="32">
        <f>L14*0.89</f>
        <v>8.5440000000000005</v>
      </c>
      <c r="P14" s="32">
        <v>0</v>
      </c>
      <c r="Q14" s="32">
        <f>L14*0.03</f>
        <v>0.28799999999999998</v>
      </c>
      <c r="R14" s="33">
        <f>N14+O14+P14+Q14</f>
        <v>9.6000000000000014</v>
      </c>
      <c r="S14" s="36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9"/>
      <c r="BS14" s="20"/>
      <c r="BT14" s="31"/>
    </row>
    <row r="15" spans="1:72" s="34" customFormat="1" ht="78.75" x14ac:dyDescent="0.25">
      <c r="A15" s="35"/>
      <c r="B15" s="36"/>
      <c r="C15" s="37"/>
      <c r="D15" s="9"/>
      <c r="E15" s="36"/>
      <c r="F15" s="36"/>
      <c r="G15" s="36"/>
      <c r="H15" s="36"/>
      <c r="I15" s="36"/>
      <c r="J15" s="36" t="s">
        <v>9</v>
      </c>
      <c r="K15" s="32">
        <f>AH13</f>
        <v>1</v>
      </c>
      <c r="L15" s="32">
        <v>53.34</v>
      </c>
      <c r="M15" s="32"/>
      <c r="N15" s="32">
        <v>3.91</v>
      </c>
      <c r="O15" s="32">
        <v>10.51</v>
      </c>
      <c r="P15" s="32">
        <v>38.39</v>
      </c>
      <c r="Q15" s="32">
        <v>0.53</v>
      </c>
      <c r="R15" s="33">
        <f>N15+O15+P15+Q15</f>
        <v>53.34</v>
      </c>
      <c r="S15" s="36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9"/>
      <c r="BS15" s="20"/>
      <c r="BT15" s="31"/>
    </row>
    <row r="16" spans="1:72" s="34" customFormat="1" ht="52.5" x14ac:dyDescent="0.25">
      <c r="A16" s="35"/>
      <c r="B16" s="36"/>
      <c r="C16" s="37"/>
      <c r="D16" s="9"/>
      <c r="E16" s="36"/>
      <c r="F16" s="36"/>
      <c r="G16" s="36"/>
      <c r="H16" s="36"/>
      <c r="I16" s="36"/>
      <c r="J16" s="36" t="s">
        <v>12</v>
      </c>
      <c r="K16" s="32" t="str">
        <f>AR13</f>
        <v>СТП 63 кВА</v>
      </c>
      <c r="L16" s="32">
        <v>183.66</v>
      </c>
      <c r="M16" s="32"/>
      <c r="N16" s="32">
        <v>6.53</v>
      </c>
      <c r="O16" s="32">
        <v>41.42</v>
      </c>
      <c r="P16" s="32">
        <v>133.96</v>
      </c>
      <c r="Q16" s="32">
        <v>1.75</v>
      </c>
      <c r="R16" s="32">
        <f>N16+O16+P16+Q16</f>
        <v>183.66000000000003</v>
      </c>
      <c r="S16" s="36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9"/>
      <c r="BS16" s="20"/>
      <c r="BT16" s="31"/>
    </row>
    <row r="17" spans="1:72" s="34" customFormat="1" ht="52.5" x14ac:dyDescent="0.25">
      <c r="A17" s="35"/>
      <c r="B17" s="36"/>
      <c r="C17" s="37"/>
      <c r="D17" s="9"/>
      <c r="E17" s="36"/>
      <c r="F17" s="36"/>
      <c r="G17" s="36"/>
      <c r="H17" s="36"/>
      <c r="I17" s="36"/>
      <c r="J17" s="36" t="s">
        <v>30</v>
      </c>
      <c r="K17" s="32">
        <f>AT13</f>
        <v>1</v>
      </c>
      <c r="L17" s="32">
        <v>12.5</v>
      </c>
      <c r="M17" s="32"/>
      <c r="N17" s="32">
        <v>0.75</v>
      </c>
      <c r="O17" s="32">
        <v>1.53</v>
      </c>
      <c r="P17" s="32">
        <v>10.119999999999999</v>
      </c>
      <c r="Q17" s="32">
        <v>0.1</v>
      </c>
      <c r="R17" s="32">
        <f t="shared" ref="R17" si="6">N17+O17+P17+Q17</f>
        <v>12.499999999999998</v>
      </c>
      <c r="S17" s="36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9"/>
      <c r="BS17" s="20"/>
      <c r="BT17" s="31"/>
    </row>
    <row r="18" spans="1:72" s="34" customFormat="1" ht="262.5" x14ac:dyDescent="0.25">
      <c r="A18" s="35" t="s">
        <v>47</v>
      </c>
      <c r="B18" s="36" t="s">
        <v>92</v>
      </c>
      <c r="C18" s="37">
        <v>466.1</v>
      </c>
      <c r="D18" s="9">
        <v>12</v>
      </c>
      <c r="E18" s="36" t="s">
        <v>137</v>
      </c>
      <c r="F18" s="36" t="s">
        <v>25</v>
      </c>
      <c r="G18" s="36" t="s">
        <v>185</v>
      </c>
      <c r="H18" s="36" t="s">
        <v>228</v>
      </c>
      <c r="I18" s="36" t="s">
        <v>264</v>
      </c>
      <c r="J18" s="36"/>
      <c r="K18" s="32"/>
      <c r="L18" s="32"/>
      <c r="M18" s="32"/>
      <c r="N18" s="32"/>
      <c r="O18" s="32"/>
      <c r="P18" s="32"/>
      <c r="Q18" s="32"/>
      <c r="R18" s="32"/>
      <c r="S18" s="36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9">
        <v>42078</v>
      </c>
      <c r="BS18" s="20" t="s">
        <v>283</v>
      </c>
      <c r="BT18" s="31"/>
    </row>
    <row r="19" spans="1:72" s="34" customFormat="1" ht="288.75" x14ac:dyDescent="0.25">
      <c r="A19" s="35" t="s">
        <v>48</v>
      </c>
      <c r="B19" s="36" t="s">
        <v>93</v>
      </c>
      <c r="C19" s="37">
        <v>13314.3</v>
      </c>
      <c r="D19" s="9">
        <v>30</v>
      </c>
      <c r="E19" s="36" t="s">
        <v>138</v>
      </c>
      <c r="F19" s="36" t="s">
        <v>25</v>
      </c>
      <c r="G19" s="36" t="s">
        <v>186</v>
      </c>
      <c r="H19" s="36" t="s">
        <v>33</v>
      </c>
      <c r="I19" s="36" t="s">
        <v>265</v>
      </c>
      <c r="J19" s="36" t="s">
        <v>15</v>
      </c>
      <c r="K19" s="32"/>
      <c r="L19" s="32">
        <f>L20</f>
        <v>130.58000000000001</v>
      </c>
      <c r="M19" s="32">
        <f t="shared" ref="M19" si="7">M20</f>
        <v>0</v>
      </c>
      <c r="N19" s="32">
        <f>N20</f>
        <v>5.89</v>
      </c>
      <c r="O19" s="32">
        <f>O20</f>
        <v>36.08</v>
      </c>
      <c r="P19" s="32">
        <f>P20</f>
        <v>87.09</v>
      </c>
      <c r="Q19" s="32">
        <f>Q20</f>
        <v>1.52</v>
      </c>
      <c r="R19" s="32">
        <f>R20</f>
        <v>130.58000000000001</v>
      </c>
      <c r="S19" s="36" t="s">
        <v>284</v>
      </c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 t="s">
        <v>285</v>
      </c>
      <c r="BA19" s="18"/>
      <c r="BB19" s="18">
        <f>R20</f>
        <v>130.58000000000001</v>
      </c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>
        <f>BB19</f>
        <v>130.58000000000001</v>
      </c>
      <c r="BR19" s="19">
        <v>42078</v>
      </c>
      <c r="BS19" s="20"/>
      <c r="BT19" s="42">
        <f>BQ19-R19</f>
        <v>0</v>
      </c>
    </row>
    <row r="20" spans="1:72" s="34" customFormat="1" ht="236.25" x14ac:dyDescent="0.25">
      <c r="A20" s="35"/>
      <c r="B20" s="36"/>
      <c r="C20" s="37"/>
      <c r="D20" s="9"/>
      <c r="E20" s="36"/>
      <c r="F20" s="36"/>
      <c r="G20" s="36"/>
      <c r="H20" s="36"/>
      <c r="I20" s="36"/>
      <c r="J20" s="36" t="s">
        <v>15</v>
      </c>
      <c r="K20" s="32" t="str">
        <f>AZ19</f>
        <v>Замена тр-ра 25 кВА на тр-р 63 кВА (с заменой автоматических выключателей,предохранителей,ТТ)</v>
      </c>
      <c r="L20" s="32">
        <v>130.58000000000001</v>
      </c>
      <c r="M20" s="32"/>
      <c r="N20" s="32">
        <v>5.89</v>
      </c>
      <c r="O20" s="32">
        <v>36.08</v>
      </c>
      <c r="P20" s="32">
        <v>87.09</v>
      </c>
      <c r="Q20" s="32">
        <v>1.52</v>
      </c>
      <c r="R20" s="32">
        <f>N20+O20+P20+Q20</f>
        <v>130.58000000000001</v>
      </c>
      <c r="S20" s="36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9"/>
      <c r="BS20" s="20"/>
      <c r="BT20" s="31"/>
    </row>
    <row r="21" spans="1:72" s="34" customFormat="1" ht="183.75" x14ac:dyDescent="0.25">
      <c r="A21" s="35" t="s">
        <v>49</v>
      </c>
      <c r="B21" s="36" t="s">
        <v>94</v>
      </c>
      <c r="C21" s="37">
        <v>466.1</v>
      </c>
      <c r="D21" s="9">
        <v>14</v>
      </c>
      <c r="E21" s="36" t="s">
        <v>139</v>
      </c>
      <c r="F21" s="36" t="s">
        <v>25</v>
      </c>
      <c r="G21" s="36" t="s">
        <v>187</v>
      </c>
      <c r="H21" s="36" t="s">
        <v>229</v>
      </c>
      <c r="I21" s="36" t="s">
        <v>26</v>
      </c>
      <c r="J21" s="36" t="s">
        <v>16</v>
      </c>
      <c r="K21" s="32"/>
      <c r="L21" s="32">
        <f>L22</f>
        <v>213.9</v>
      </c>
      <c r="M21" s="32">
        <f t="shared" ref="M21:R21" si="8">M22</f>
        <v>0</v>
      </c>
      <c r="N21" s="32">
        <f>N22</f>
        <v>17.112000000000002</v>
      </c>
      <c r="O21" s="32">
        <f>O22</f>
        <v>183.95400000000001</v>
      </c>
      <c r="P21" s="32">
        <f>P22</f>
        <v>0</v>
      </c>
      <c r="Q21" s="32">
        <f>Q22</f>
        <v>12.834</v>
      </c>
      <c r="R21" s="32">
        <f t="shared" si="8"/>
        <v>213.9</v>
      </c>
      <c r="S21" s="36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>
        <v>0.23</v>
      </c>
      <c r="BD21" s="18"/>
      <c r="BE21" s="18">
        <f>R22</f>
        <v>213.9</v>
      </c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>
        <f>BE21</f>
        <v>213.9</v>
      </c>
      <c r="BR21" s="19">
        <v>42020</v>
      </c>
      <c r="BS21" s="20"/>
      <c r="BT21" s="42">
        <f>BQ21-R21</f>
        <v>0</v>
      </c>
    </row>
    <row r="22" spans="1:72" s="34" customFormat="1" ht="52.5" x14ac:dyDescent="0.25">
      <c r="A22" s="35"/>
      <c r="B22" s="36"/>
      <c r="C22" s="37"/>
      <c r="D22" s="9"/>
      <c r="E22" s="36"/>
      <c r="F22" s="36"/>
      <c r="G22" s="36"/>
      <c r="H22" s="36"/>
      <c r="I22" s="36"/>
      <c r="J22" s="36" t="s">
        <v>16</v>
      </c>
      <c r="K22" s="32">
        <f>BC21</f>
        <v>0.23</v>
      </c>
      <c r="L22" s="33">
        <f>K22*930</f>
        <v>213.9</v>
      </c>
      <c r="M22" s="33"/>
      <c r="N22" s="33">
        <f>L22*0.08</f>
        <v>17.112000000000002</v>
      </c>
      <c r="O22" s="33">
        <f>L22*0.86</f>
        <v>183.95400000000001</v>
      </c>
      <c r="P22" s="33">
        <v>0</v>
      </c>
      <c r="Q22" s="33">
        <f>L22*0.06</f>
        <v>12.834</v>
      </c>
      <c r="R22" s="33">
        <f>SUM(N22:Q22)</f>
        <v>213.9</v>
      </c>
      <c r="S22" s="36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9"/>
      <c r="BS22" s="20"/>
      <c r="BT22" s="31"/>
    </row>
    <row r="23" spans="1:72" s="34" customFormat="1" ht="210" x14ac:dyDescent="0.25">
      <c r="A23" s="35" t="s">
        <v>50</v>
      </c>
      <c r="B23" s="36" t="s">
        <v>95</v>
      </c>
      <c r="C23" s="37">
        <v>209851.07</v>
      </c>
      <c r="D23" s="9">
        <v>40</v>
      </c>
      <c r="E23" s="36" t="s">
        <v>140</v>
      </c>
      <c r="F23" s="36" t="s">
        <v>25</v>
      </c>
      <c r="G23" s="36" t="s">
        <v>188</v>
      </c>
      <c r="H23" s="36" t="s">
        <v>230</v>
      </c>
      <c r="I23" s="36" t="s">
        <v>26</v>
      </c>
      <c r="J23" s="36" t="s">
        <v>16</v>
      </c>
      <c r="K23" s="32"/>
      <c r="L23" s="32">
        <f>L24</f>
        <v>167.4</v>
      </c>
      <c r="M23" s="32">
        <f t="shared" ref="M23" si="9">M24</f>
        <v>0</v>
      </c>
      <c r="N23" s="32">
        <f>N24</f>
        <v>13.392000000000001</v>
      </c>
      <c r="O23" s="32">
        <f>O24</f>
        <v>143.964</v>
      </c>
      <c r="P23" s="32">
        <f>P24</f>
        <v>0</v>
      </c>
      <c r="Q23" s="32">
        <f>Q24</f>
        <v>10.044</v>
      </c>
      <c r="R23" s="32">
        <f>R24</f>
        <v>167.4</v>
      </c>
      <c r="S23" s="36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 t="s">
        <v>286</v>
      </c>
      <c r="BD23" s="18"/>
      <c r="BE23" s="18">
        <f>R24</f>
        <v>167.4</v>
      </c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>
        <f>BE23</f>
        <v>167.4</v>
      </c>
      <c r="BR23" s="19">
        <v>42020</v>
      </c>
      <c r="BS23" s="20"/>
      <c r="BT23" s="42">
        <f>BQ23-R23</f>
        <v>0</v>
      </c>
    </row>
    <row r="24" spans="1:72" s="34" customFormat="1" ht="131.25" x14ac:dyDescent="0.25">
      <c r="A24" s="35"/>
      <c r="B24" s="36"/>
      <c r="C24" s="37"/>
      <c r="D24" s="9"/>
      <c r="E24" s="36"/>
      <c r="F24" s="36"/>
      <c r="G24" s="36"/>
      <c r="H24" s="36"/>
      <c r="I24" s="36"/>
      <c r="J24" s="36" t="s">
        <v>16</v>
      </c>
      <c r="K24" s="32" t="str">
        <f>BC23</f>
        <v xml:space="preserve">0,18 км совместным подвесом по существующей ВЛ-0,4 кВ </v>
      </c>
      <c r="L24" s="33">
        <f>0.18*930</f>
        <v>167.4</v>
      </c>
      <c r="M24" s="33"/>
      <c r="N24" s="33">
        <f>L24*0.08</f>
        <v>13.392000000000001</v>
      </c>
      <c r="O24" s="33">
        <f>L24*0.86</f>
        <v>143.964</v>
      </c>
      <c r="P24" s="33">
        <v>0</v>
      </c>
      <c r="Q24" s="33">
        <f>L24*0.06</f>
        <v>10.044</v>
      </c>
      <c r="R24" s="33">
        <f>SUM(N24:Q24)</f>
        <v>167.4</v>
      </c>
      <c r="S24" s="36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9"/>
      <c r="BS24" s="20"/>
      <c r="BT24" s="31"/>
    </row>
    <row r="25" spans="1:72" s="34" customFormat="1" ht="367.5" x14ac:dyDescent="0.25">
      <c r="A25" s="35" t="s">
        <v>51</v>
      </c>
      <c r="B25" s="36" t="s">
        <v>96</v>
      </c>
      <c r="C25" s="37">
        <v>466.1</v>
      </c>
      <c r="D25" s="9">
        <v>14.5</v>
      </c>
      <c r="E25" s="36" t="s">
        <v>141</v>
      </c>
      <c r="F25" s="36" t="s">
        <v>28</v>
      </c>
      <c r="G25" s="36" t="s">
        <v>189</v>
      </c>
      <c r="H25" s="36" t="s">
        <v>231</v>
      </c>
      <c r="I25" s="36" t="s">
        <v>266</v>
      </c>
      <c r="J25" s="36"/>
      <c r="K25" s="32"/>
      <c r="L25" s="32"/>
      <c r="M25" s="32"/>
      <c r="N25" s="32"/>
      <c r="O25" s="32"/>
      <c r="P25" s="32"/>
      <c r="Q25" s="32"/>
      <c r="R25" s="32"/>
      <c r="S25" s="36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9">
        <v>42079</v>
      </c>
      <c r="BS25" s="20" t="s">
        <v>287</v>
      </c>
      <c r="BT25" s="31"/>
    </row>
    <row r="26" spans="1:72" s="34" customFormat="1" ht="210" x14ac:dyDescent="0.25">
      <c r="A26" s="35" t="s">
        <v>52</v>
      </c>
      <c r="B26" s="36" t="s">
        <v>97</v>
      </c>
      <c r="C26" s="37">
        <v>466.1</v>
      </c>
      <c r="D26" s="9">
        <v>7</v>
      </c>
      <c r="E26" s="36" t="s">
        <v>142</v>
      </c>
      <c r="F26" s="36" t="s">
        <v>25</v>
      </c>
      <c r="G26" s="36" t="s">
        <v>190</v>
      </c>
      <c r="H26" s="36" t="s">
        <v>232</v>
      </c>
      <c r="I26" s="36" t="s">
        <v>267</v>
      </c>
      <c r="J26" s="36" t="s">
        <v>16</v>
      </c>
      <c r="K26" s="32"/>
      <c r="L26" s="32">
        <f>L27</f>
        <v>241.8</v>
      </c>
      <c r="M26" s="32"/>
      <c r="N26" s="32">
        <f>N27</f>
        <v>19.344000000000001</v>
      </c>
      <c r="O26" s="32">
        <f>O27</f>
        <v>207.94800000000001</v>
      </c>
      <c r="P26" s="32">
        <f>P27</f>
        <v>0</v>
      </c>
      <c r="Q26" s="32">
        <f>Q27</f>
        <v>14.508000000000001</v>
      </c>
      <c r="R26" s="32">
        <f t="shared" ref="R26:R31" si="10">SUM(N26:Q26)</f>
        <v>241.8</v>
      </c>
      <c r="S26" s="36" t="s">
        <v>288</v>
      </c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>
        <v>0.26</v>
      </c>
      <c r="BD26" s="18"/>
      <c r="BE26" s="18">
        <f>R27</f>
        <v>241.8</v>
      </c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>
        <f>BE26</f>
        <v>241.8</v>
      </c>
      <c r="BR26" s="19">
        <v>42079</v>
      </c>
      <c r="BS26" s="20" t="s">
        <v>289</v>
      </c>
      <c r="BT26" s="42">
        <f>BQ26-R26</f>
        <v>0</v>
      </c>
    </row>
    <row r="27" spans="1:72" s="34" customFormat="1" ht="52.5" x14ac:dyDescent="0.25">
      <c r="A27" s="35"/>
      <c r="B27" s="36"/>
      <c r="C27" s="37"/>
      <c r="D27" s="9"/>
      <c r="E27" s="36"/>
      <c r="F27" s="36"/>
      <c r="G27" s="36"/>
      <c r="H27" s="36"/>
      <c r="I27" s="36"/>
      <c r="J27" s="36" t="s">
        <v>16</v>
      </c>
      <c r="K27" s="32">
        <f>BC26</f>
        <v>0.26</v>
      </c>
      <c r="L27" s="32">
        <f>K27*930</f>
        <v>241.8</v>
      </c>
      <c r="M27" s="32"/>
      <c r="N27" s="32">
        <f>L27*0.08</f>
        <v>19.344000000000001</v>
      </c>
      <c r="O27" s="32">
        <f>L27*0.86</f>
        <v>207.94800000000001</v>
      </c>
      <c r="P27" s="32">
        <v>0</v>
      </c>
      <c r="Q27" s="32">
        <f>L27*0.06</f>
        <v>14.508000000000001</v>
      </c>
      <c r="R27" s="32">
        <f t="shared" si="10"/>
        <v>241.8</v>
      </c>
      <c r="S27" s="36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9"/>
      <c r="BS27" s="20"/>
      <c r="BT27" s="31"/>
    </row>
    <row r="28" spans="1:72" s="34" customFormat="1" ht="131.25" x14ac:dyDescent="0.25">
      <c r="A28" s="35" t="s">
        <v>53</v>
      </c>
      <c r="B28" s="36" t="s">
        <v>98</v>
      </c>
      <c r="C28" s="37">
        <v>466.1</v>
      </c>
      <c r="D28" s="9">
        <v>14.5</v>
      </c>
      <c r="E28" s="36" t="s">
        <v>143</v>
      </c>
      <c r="F28" s="36" t="s">
        <v>25</v>
      </c>
      <c r="G28" s="36" t="s">
        <v>191</v>
      </c>
      <c r="H28" s="36" t="s">
        <v>233</v>
      </c>
      <c r="I28" s="36" t="s">
        <v>26</v>
      </c>
      <c r="J28" s="36" t="s">
        <v>11</v>
      </c>
      <c r="K28" s="32"/>
      <c r="L28" s="18">
        <f>L29</f>
        <v>127.9</v>
      </c>
      <c r="M28" s="18"/>
      <c r="N28" s="18">
        <f>N29</f>
        <v>10.232000000000001</v>
      </c>
      <c r="O28" s="18">
        <f>O29</f>
        <v>116.38900000000001</v>
      </c>
      <c r="P28" s="18">
        <f>P29</f>
        <v>0</v>
      </c>
      <c r="Q28" s="18">
        <f>Q29</f>
        <v>1.2790000000000001</v>
      </c>
      <c r="R28" s="32">
        <f t="shared" si="10"/>
        <v>127.9</v>
      </c>
      <c r="S28" s="36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>
        <v>0.1</v>
      </c>
      <c r="AN28" s="18"/>
      <c r="AO28" s="18">
        <f>R29</f>
        <v>127.9</v>
      </c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>
        <f>AO28</f>
        <v>127.9</v>
      </c>
      <c r="BR28" s="19">
        <v>42020</v>
      </c>
      <c r="BS28" s="20"/>
      <c r="BT28" s="42">
        <f>BQ28-R28</f>
        <v>0</v>
      </c>
    </row>
    <row r="29" spans="1:72" s="34" customFormat="1" ht="52.5" x14ac:dyDescent="0.25">
      <c r="A29" s="35"/>
      <c r="B29" s="36"/>
      <c r="C29" s="37"/>
      <c r="D29" s="9"/>
      <c r="E29" s="36"/>
      <c r="F29" s="36"/>
      <c r="G29" s="36"/>
      <c r="H29" s="36"/>
      <c r="I29" s="36"/>
      <c r="J29" s="36" t="str">
        <f>AM2</f>
        <v>Строительство КЛ-0,4 кВ</v>
      </c>
      <c r="K29" s="32">
        <f>AM28</f>
        <v>0.1</v>
      </c>
      <c r="L29" s="18">
        <f>K29*1279</f>
        <v>127.9</v>
      </c>
      <c r="M29" s="18"/>
      <c r="N29" s="18">
        <f>L29*0.08</f>
        <v>10.232000000000001</v>
      </c>
      <c r="O29" s="18">
        <f>L29*0.91</f>
        <v>116.38900000000001</v>
      </c>
      <c r="P29" s="18">
        <v>0</v>
      </c>
      <c r="Q29" s="18">
        <f>L29*0.01</f>
        <v>1.2790000000000001</v>
      </c>
      <c r="R29" s="32">
        <f t="shared" si="10"/>
        <v>127.9</v>
      </c>
      <c r="S29" s="36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9"/>
      <c r="BS29" s="20"/>
      <c r="BT29" s="31"/>
    </row>
    <row r="30" spans="1:72" s="34" customFormat="1" ht="131.25" x14ac:dyDescent="0.25">
      <c r="A30" s="35" t="s">
        <v>54</v>
      </c>
      <c r="B30" s="36" t="s">
        <v>99</v>
      </c>
      <c r="C30" s="37">
        <v>466.1</v>
      </c>
      <c r="D30" s="9">
        <v>3</v>
      </c>
      <c r="E30" s="36" t="s">
        <v>144</v>
      </c>
      <c r="F30" s="36" t="s">
        <v>34</v>
      </c>
      <c r="G30" s="36" t="s">
        <v>192</v>
      </c>
      <c r="H30" s="36" t="s">
        <v>234</v>
      </c>
      <c r="I30" s="36" t="s">
        <v>26</v>
      </c>
      <c r="J30" s="36" t="s">
        <v>16</v>
      </c>
      <c r="K30" s="32"/>
      <c r="L30" s="18">
        <f>L31</f>
        <v>37.200000000000003</v>
      </c>
      <c r="M30" s="18"/>
      <c r="N30" s="18">
        <f>N31</f>
        <v>2.9760000000000004</v>
      </c>
      <c r="O30" s="18">
        <f>O31</f>
        <v>31.992000000000001</v>
      </c>
      <c r="P30" s="18">
        <f>P31</f>
        <v>0</v>
      </c>
      <c r="Q30" s="18">
        <f>Q31</f>
        <v>2.2320000000000002</v>
      </c>
      <c r="R30" s="32">
        <f t="shared" si="10"/>
        <v>37.200000000000003</v>
      </c>
      <c r="S30" s="36" t="s">
        <v>290</v>
      </c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>
        <v>0.04</v>
      </c>
      <c r="BD30" s="18"/>
      <c r="BE30" s="18">
        <f>R31</f>
        <v>37.200000000000003</v>
      </c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>
        <f>BE30</f>
        <v>37.200000000000003</v>
      </c>
      <c r="BR30" s="19">
        <v>42020</v>
      </c>
      <c r="BS30" s="20"/>
      <c r="BT30" s="42">
        <f>BQ30-R30</f>
        <v>0</v>
      </c>
    </row>
    <row r="31" spans="1:72" s="34" customFormat="1" ht="52.5" x14ac:dyDescent="0.25">
      <c r="A31" s="35"/>
      <c r="B31" s="36"/>
      <c r="C31" s="37"/>
      <c r="D31" s="9"/>
      <c r="E31" s="36"/>
      <c r="F31" s="36"/>
      <c r="G31" s="36"/>
      <c r="H31" s="36"/>
      <c r="I31" s="36"/>
      <c r="J31" s="36" t="s">
        <v>16</v>
      </c>
      <c r="K31" s="32">
        <f>BC30</f>
        <v>0.04</v>
      </c>
      <c r="L31" s="18">
        <f>K31*930</f>
        <v>37.200000000000003</v>
      </c>
      <c r="M31" s="18"/>
      <c r="N31" s="18">
        <f>L31*0.08</f>
        <v>2.9760000000000004</v>
      </c>
      <c r="O31" s="18">
        <f>L31*0.86</f>
        <v>31.992000000000001</v>
      </c>
      <c r="P31" s="18">
        <v>0</v>
      </c>
      <c r="Q31" s="18">
        <f>L31*0.06</f>
        <v>2.2320000000000002</v>
      </c>
      <c r="R31" s="32">
        <f t="shared" si="10"/>
        <v>37.200000000000003</v>
      </c>
      <c r="S31" s="36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9"/>
      <c r="BS31" s="20"/>
      <c r="BT31" s="31"/>
    </row>
    <row r="32" spans="1:72" s="34" customFormat="1" ht="183.75" x14ac:dyDescent="0.25">
      <c r="A32" s="35" t="s">
        <v>55</v>
      </c>
      <c r="B32" s="36" t="s">
        <v>100</v>
      </c>
      <c r="C32" s="37">
        <v>466.1</v>
      </c>
      <c r="D32" s="9">
        <v>9</v>
      </c>
      <c r="E32" s="36" t="s">
        <v>145</v>
      </c>
      <c r="F32" s="36" t="s">
        <v>25</v>
      </c>
      <c r="G32" s="36" t="s">
        <v>193</v>
      </c>
      <c r="H32" s="36" t="s">
        <v>235</v>
      </c>
      <c r="I32" s="36" t="s">
        <v>26</v>
      </c>
      <c r="J32" s="36"/>
      <c r="K32" s="32"/>
      <c r="L32" s="32"/>
      <c r="M32" s="32"/>
      <c r="N32" s="32"/>
      <c r="O32" s="32"/>
      <c r="P32" s="32"/>
      <c r="Q32" s="32"/>
      <c r="R32" s="32"/>
      <c r="S32" s="36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9">
        <v>42020</v>
      </c>
      <c r="BS32" s="20" t="s">
        <v>291</v>
      </c>
      <c r="BT32" s="31"/>
    </row>
    <row r="33" spans="1:72" s="34" customFormat="1" ht="157.5" x14ac:dyDescent="0.25">
      <c r="A33" s="35" t="s">
        <v>56</v>
      </c>
      <c r="B33" s="36" t="s">
        <v>101</v>
      </c>
      <c r="C33" s="37">
        <v>466.1</v>
      </c>
      <c r="D33" s="9">
        <v>7</v>
      </c>
      <c r="E33" s="36" t="s">
        <v>146</v>
      </c>
      <c r="F33" s="36" t="s">
        <v>25</v>
      </c>
      <c r="G33" s="36" t="s">
        <v>194</v>
      </c>
      <c r="H33" s="36" t="s">
        <v>236</v>
      </c>
      <c r="I33" s="36" t="s">
        <v>26</v>
      </c>
      <c r="J33" s="36" t="s">
        <v>16</v>
      </c>
      <c r="K33" s="32"/>
      <c r="L33" s="18">
        <f>L34</f>
        <v>139.5</v>
      </c>
      <c r="M33" s="18"/>
      <c r="N33" s="18">
        <f>N34</f>
        <v>11.16</v>
      </c>
      <c r="O33" s="18">
        <f>O34</f>
        <v>119.97</v>
      </c>
      <c r="P33" s="18">
        <f>P34</f>
        <v>0</v>
      </c>
      <c r="Q33" s="18">
        <f>Q34</f>
        <v>8.3699999999999992</v>
      </c>
      <c r="R33" s="32">
        <f>SUM(N33:Q33)</f>
        <v>139.5</v>
      </c>
      <c r="S33" s="36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>
        <v>0.15</v>
      </c>
      <c r="BD33" s="18"/>
      <c r="BE33" s="18">
        <f>R34</f>
        <v>139.5</v>
      </c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>
        <f>BE33</f>
        <v>139.5</v>
      </c>
      <c r="BR33" s="19">
        <v>42020</v>
      </c>
      <c r="BS33" s="20"/>
      <c r="BT33" s="42">
        <f>BQ33-R33</f>
        <v>0</v>
      </c>
    </row>
    <row r="34" spans="1:72" s="34" customFormat="1" ht="52.5" x14ac:dyDescent="0.25">
      <c r="A34" s="35"/>
      <c r="B34" s="36"/>
      <c r="C34" s="37"/>
      <c r="D34" s="9"/>
      <c r="E34" s="36"/>
      <c r="F34" s="36"/>
      <c r="G34" s="36"/>
      <c r="H34" s="36"/>
      <c r="I34" s="36"/>
      <c r="J34" s="36" t="s">
        <v>16</v>
      </c>
      <c r="K34" s="32">
        <f>BC33</f>
        <v>0.15</v>
      </c>
      <c r="L34" s="18">
        <f>K34*930</f>
        <v>139.5</v>
      </c>
      <c r="M34" s="18"/>
      <c r="N34" s="18">
        <f>L34*0.08</f>
        <v>11.16</v>
      </c>
      <c r="O34" s="18">
        <f>L34*0.86</f>
        <v>119.97</v>
      </c>
      <c r="P34" s="18">
        <v>0</v>
      </c>
      <c r="Q34" s="18">
        <f>L34*0.06</f>
        <v>8.3699999999999992</v>
      </c>
      <c r="R34" s="32">
        <f>SUM(N34:Q34)</f>
        <v>139.5</v>
      </c>
      <c r="S34" s="36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9"/>
      <c r="BS34" s="20"/>
      <c r="BT34" s="31"/>
    </row>
    <row r="35" spans="1:72" s="34" customFormat="1" ht="210" x14ac:dyDescent="0.25">
      <c r="A35" s="35" t="s">
        <v>57</v>
      </c>
      <c r="B35" s="36" t="s">
        <v>102</v>
      </c>
      <c r="C35" s="37">
        <v>466.1</v>
      </c>
      <c r="D35" s="9">
        <v>5</v>
      </c>
      <c r="E35" s="36" t="s">
        <v>147</v>
      </c>
      <c r="F35" s="36" t="s">
        <v>25</v>
      </c>
      <c r="G35" s="36" t="s">
        <v>195</v>
      </c>
      <c r="H35" s="36" t="s">
        <v>237</v>
      </c>
      <c r="I35" s="36" t="s">
        <v>26</v>
      </c>
      <c r="J35" s="36" t="s">
        <v>16</v>
      </c>
      <c r="K35" s="32"/>
      <c r="L35" s="32">
        <f>L36</f>
        <v>120.9</v>
      </c>
      <c r="M35" s="32"/>
      <c r="N35" s="32">
        <f>N36</f>
        <v>9.6720000000000006</v>
      </c>
      <c r="O35" s="32">
        <f>O36</f>
        <v>103.974</v>
      </c>
      <c r="P35" s="32">
        <f>P36</f>
        <v>0</v>
      </c>
      <c r="Q35" s="32">
        <f>Q36</f>
        <v>7.2540000000000004</v>
      </c>
      <c r="R35" s="32">
        <f>SUM(N35:Q35)</f>
        <v>120.9</v>
      </c>
      <c r="S35" s="36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>
        <v>0.13</v>
      </c>
      <c r="BD35" s="18"/>
      <c r="BE35" s="18">
        <f>R36</f>
        <v>120.9</v>
      </c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>
        <f>BE35</f>
        <v>120.9</v>
      </c>
      <c r="BR35" s="19">
        <v>42020</v>
      </c>
      <c r="BS35" s="20" t="s">
        <v>292</v>
      </c>
      <c r="BT35" s="42">
        <f>BQ35-R35</f>
        <v>0</v>
      </c>
    </row>
    <row r="36" spans="1:72" s="34" customFormat="1" ht="52.5" x14ac:dyDescent="0.25">
      <c r="A36" s="35"/>
      <c r="B36" s="36"/>
      <c r="C36" s="37"/>
      <c r="D36" s="9"/>
      <c r="E36" s="36"/>
      <c r="F36" s="36"/>
      <c r="G36" s="36"/>
      <c r="H36" s="36"/>
      <c r="I36" s="36"/>
      <c r="J36" s="43" t="s">
        <v>16</v>
      </c>
      <c r="K36" s="33">
        <f>BC35</f>
        <v>0.13</v>
      </c>
      <c r="L36" s="33">
        <f>K36*930</f>
        <v>120.9</v>
      </c>
      <c r="M36" s="33"/>
      <c r="N36" s="32">
        <f>L36*0.08</f>
        <v>9.6720000000000006</v>
      </c>
      <c r="O36" s="32">
        <f>L36*0.86</f>
        <v>103.974</v>
      </c>
      <c r="P36" s="32">
        <v>0</v>
      </c>
      <c r="Q36" s="32">
        <f>L36*0.06</f>
        <v>7.2540000000000004</v>
      </c>
      <c r="R36" s="32">
        <f>SUM(N36:Q36)</f>
        <v>120.9</v>
      </c>
      <c r="S36" s="36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9"/>
      <c r="BS36" s="20"/>
      <c r="BT36" s="31"/>
    </row>
    <row r="37" spans="1:72" s="34" customFormat="1" ht="183.75" x14ac:dyDescent="0.25">
      <c r="A37" s="35" t="s">
        <v>58</v>
      </c>
      <c r="B37" s="36" t="s">
        <v>103</v>
      </c>
      <c r="C37" s="37">
        <v>466.1</v>
      </c>
      <c r="D37" s="9">
        <v>12</v>
      </c>
      <c r="E37" s="36" t="s">
        <v>148</v>
      </c>
      <c r="F37" s="36" t="s">
        <v>31</v>
      </c>
      <c r="G37" s="36" t="s">
        <v>196</v>
      </c>
      <c r="H37" s="36" t="s">
        <v>33</v>
      </c>
      <c r="I37" s="36" t="s">
        <v>268</v>
      </c>
      <c r="J37" s="43" t="s">
        <v>324</v>
      </c>
      <c r="K37" s="33"/>
      <c r="L37" s="33">
        <f>L38</f>
        <v>108.48</v>
      </c>
      <c r="M37" s="33"/>
      <c r="N37" s="32">
        <f>N38</f>
        <v>8.6783999999999999</v>
      </c>
      <c r="O37" s="32">
        <f>O38</f>
        <v>97.632000000000005</v>
      </c>
      <c r="P37" s="32"/>
      <c r="Q37" s="32">
        <f>Q38</f>
        <v>2.1696</v>
      </c>
      <c r="R37" s="32">
        <f>R38</f>
        <v>108.48</v>
      </c>
      <c r="S37" s="36" t="s">
        <v>294</v>
      </c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 t="s">
        <v>293</v>
      </c>
      <c r="BL37" s="18"/>
      <c r="BM37" s="18">
        <f>R38</f>
        <v>108.48</v>
      </c>
      <c r="BN37" s="18"/>
      <c r="BO37" s="18"/>
      <c r="BP37" s="18"/>
      <c r="BQ37" s="18">
        <f>BM37</f>
        <v>108.48</v>
      </c>
      <c r="BR37" s="19">
        <v>42079</v>
      </c>
      <c r="BS37" s="20"/>
      <c r="BT37" s="42">
        <f>BQ37-R37</f>
        <v>0</v>
      </c>
    </row>
    <row r="38" spans="1:72" s="34" customFormat="1" ht="131.25" x14ac:dyDescent="0.25">
      <c r="A38" s="35"/>
      <c r="B38" s="36"/>
      <c r="C38" s="37"/>
      <c r="D38" s="9"/>
      <c r="E38" s="36"/>
      <c r="F38" s="36"/>
      <c r="G38" s="36"/>
      <c r="H38" s="36"/>
      <c r="I38" s="36"/>
      <c r="J38" s="43" t="s">
        <v>324</v>
      </c>
      <c r="K38" s="33" t="str">
        <f>BK37</f>
        <v>0,4 по трассе</v>
      </c>
      <c r="L38" s="33">
        <f>0.4*135.6*2</f>
        <v>108.48</v>
      </c>
      <c r="M38" s="33"/>
      <c r="N38" s="32">
        <f>L38*0.08</f>
        <v>8.6783999999999999</v>
      </c>
      <c r="O38" s="32">
        <f>L38-N38-Q38</f>
        <v>97.632000000000005</v>
      </c>
      <c r="P38" s="32">
        <v>0</v>
      </c>
      <c r="Q38" s="32">
        <f>L38*0.02</f>
        <v>2.1696</v>
      </c>
      <c r="R38" s="32">
        <f>SUM(N38:Q38)</f>
        <v>108.48</v>
      </c>
      <c r="S38" s="36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  <c r="BR38" s="19"/>
      <c r="BS38" s="20"/>
      <c r="BT38" s="31"/>
    </row>
    <row r="39" spans="1:72" s="39" customFormat="1" ht="236.25" x14ac:dyDescent="0.4">
      <c r="A39" s="35" t="s">
        <v>59</v>
      </c>
      <c r="B39" s="36" t="s">
        <v>104</v>
      </c>
      <c r="C39" s="37">
        <v>466.1</v>
      </c>
      <c r="D39" s="9">
        <v>14.5</v>
      </c>
      <c r="E39" s="36" t="s">
        <v>149</v>
      </c>
      <c r="F39" s="36" t="s">
        <v>25</v>
      </c>
      <c r="G39" s="36" t="s">
        <v>197</v>
      </c>
      <c r="H39" s="36" t="s">
        <v>238</v>
      </c>
      <c r="I39" s="36" t="s">
        <v>269</v>
      </c>
      <c r="J39" s="43" t="s">
        <v>16</v>
      </c>
      <c r="K39" s="33"/>
      <c r="L39" s="32">
        <f>L40</f>
        <v>111.6</v>
      </c>
      <c r="M39" s="32"/>
      <c r="N39" s="32">
        <f>N40</f>
        <v>8.927999999999999</v>
      </c>
      <c r="O39" s="32">
        <f>O40</f>
        <v>95.975999999999999</v>
      </c>
      <c r="P39" s="32">
        <f>P40</f>
        <v>0</v>
      </c>
      <c r="Q39" s="32">
        <f>Q40</f>
        <v>6.6959999999999997</v>
      </c>
      <c r="R39" s="32">
        <f>SUM(N39:Q39)</f>
        <v>111.6</v>
      </c>
      <c r="S39" s="36" t="s">
        <v>295</v>
      </c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>
        <v>0.12</v>
      </c>
      <c r="BD39" s="18"/>
      <c r="BE39" s="18">
        <f>R40</f>
        <v>111.6</v>
      </c>
      <c r="BF39" s="18"/>
      <c r="BG39" s="18"/>
      <c r="BH39" s="18"/>
      <c r="BI39" s="18"/>
      <c r="BJ39" s="18"/>
      <c r="BK39" s="18"/>
      <c r="BL39" s="18"/>
      <c r="BM39" s="18"/>
      <c r="BN39" s="18"/>
      <c r="BO39" s="18"/>
      <c r="BP39" s="18"/>
      <c r="BQ39" s="18">
        <f>BE39</f>
        <v>111.6</v>
      </c>
      <c r="BR39" s="19">
        <v>42080</v>
      </c>
      <c r="BS39" s="20" t="s">
        <v>296</v>
      </c>
      <c r="BT39" s="44">
        <f>BQ39-R39</f>
        <v>0</v>
      </c>
    </row>
    <row r="40" spans="1:72" s="39" customFormat="1" ht="52.5" x14ac:dyDescent="0.4">
      <c r="A40" s="35"/>
      <c r="B40" s="36"/>
      <c r="C40" s="37"/>
      <c r="D40" s="9"/>
      <c r="E40" s="36"/>
      <c r="F40" s="36"/>
      <c r="G40" s="36"/>
      <c r="H40" s="36"/>
      <c r="I40" s="36"/>
      <c r="J40" s="43" t="s">
        <v>16</v>
      </c>
      <c r="K40" s="33">
        <f>BC39</f>
        <v>0.12</v>
      </c>
      <c r="L40" s="33">
        <f>K40*930</f>
        <v>111.6</v>
      </c>
      <c r="M40" s="33"/>
      <c r="N40" s="32">
        <f>L40*0.08</f>
        <v>8.927999999999999</v>
      </c>
      <c r="O40" s="32">
        <f>L40*0.86</f>
        <v>95.975999999999999</v>
      </c>
      <c r="P40" s="32">
        <v>0</v>
      </c>
      <c r="Q40" s="32">
        <f>L40*0.06</f>
        <v>6.6959999999999997</v>
      </c>
      <c r="R40" s="32">
        <f>SUM(N40:Q40)</f>
        <v>111.6</v>
      </c>
      <c r="S40" s="36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8"/>
      <c r="BR40" s="19"/>
      <c r="BS40" s="20"/>
      <c r="BT40" s="38"/>
    </row>
    <row r="41" spans="1:72" s="39" customFormat="1" ht="131.25" x14ac:dyDescent="0.4">
      <c r="A41" s="35" t="s">
        <v>60</v>
      </c>
      <c r="B41" s="36" t="s">
        <v>105</v>
      </c>
      <c r="C41" s="37">
        <v>466.1</v>
      </c>
      <c r="D41" s="9">
        <v>9</v>
      </c>
      <c r="E41" s="36" t="s">
        <v>150</v>
      </c>
      <c r="F41" s="36" t="s">
        <v>25</v>
      </c>
      <c r="G41" s="36" t="s">
        <v>198</v>
      </c>
      <c r="H41" s="36" t="s">
        <v>239</v>
      </c>
      <c r="I41" s="36" t="s">
        <v>26</v>
      </c>
      <c r="J41" s="43" t="s">
        <v>16</v>
      </c>
      <c r="K41" s="33"/>
      <c r="L41" s="33">
        <f>L42</f>
        <v>46.5</v>
      </c>
      <c r="M41" s="33"/>
      <c r="N41" s="32">
        <f>N42</f>
        <v>3.72</v>
      </c>
      <c r="O41" s="32">
        <f>O42</f>
        <v>39.99</v>
      </c>
      <c r="P41" s="32">
        <f>P42</f>
        <v>0</v>
      </c>
      <c r="Q41" s="32">
        <f>Q42</f>
        <v>2.79</v>
      </c>
      <c r="R41" s="32">
        <f>SUM(N41:Q41)</f>
        <v>46.5</v>
      </c>
      <c r="S41" s="36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>
        <v>0.05</v>
      </c>
      <c r="BD41" s="18"/>
      <c r="BE41" s="18">
        <f>R42</f>
        <v>46.5</v>
      </c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>
        <f>BE41</f>
        <v>46.5</v>
      </c>
      <c r="BR41" s="19">
        <v>42021</v>
      </c>
      <c r="BS41" s="20"/>
      <c r="BT41" s="44">
        <f>BQ41-R41</f>
        <v>0</v>
      </c>
    </row>
    <row r="42" spans="1:72" s="39" customFormat="1" ht="52.5" x14ac:dyDescent="0.4">
      <c r="A42" s="35"/>
      <c r="B42" s="36"/>
      <c r="C42" s="37"/>
      <c r="D42" s="9"/>
      <c r="E42" s="36"/>
      <c r="F42" s="36"/>
      <c r="G42" s="36"/>
      <c r="H42" s="36"/>
      <c r="I42" s="36"/>
      <c r="J42" s="43" t="s">
        <v>16</v>
      </c>
      <c r="K42" s="33">
        <f>BC41</f>
        <v>0.05</v>
      </c>
      <c r="L42" s="33">
        <f>K42*930</f>
        <v>46.5</v>
      </c>
      <c r="M42" s="33"/>
      <c r="N42" s="32">
        <f>L42*0.08</f>
        <v>3.72</v>
      </c>
      <c r="O42" s="32">
        <f>L42*0.86</f>
        <v>39.99</v>
      </c>
      <c r="P42" s="32">
        <v>0</v>
      </c>
      <c r="Q42" s="32">
        <f>L42*0.06</f>
        <v>2.79</v>
      </c>
      <c r="R42" s="32">
        <f>SUM(N42:Q42)</f>
        <v>46.5</v>
      </c>
      <c r="S42" s="36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8"/>
      <c r="BQ42" s="18"/>
      <c r="BR42" s="19"/>
      <c r="BS42" s="20"/>
      <c r="BT42" s="38"/>
    </row>
    <row r="43" spans="1:72" s="39" customFormat="1" ht="315" x14ac:dyDescent="0.4">
      <c r="A43" s="35" t="s">
        <v>61</v>
      </c>
      <c r="B43" s="36" t="s">
        <v>106</v>
      </c>
      <c r="C43" s="37">
        <v>45739.98</v>
      </c>
      <c r="D43" s="9">
        <v>2</v>
      </c>
      <c r="E43" s="36" t="s">
        <v>151</v>
      </c>
      <c r="F43" s="36" t="s">
        <v>176</v>
      </c>
      <c r="G43" s="36" t="s">
        <v>199</v>
      </c>
      <c r="H43" s="36" t="s">
        <v>240</v>
      </c>
      <c r="I43" s="36" t="s">
        <v>26</v>
      </c>
      <c r="J43" s="43" t="s">
        <v>337</v>
      </c>
      <c r="K43" s="33"/>
      <c r="L43" s="32">
        <f>L44+L45+L46+L47+L48</f>
        <v>1153.3800000000001</v>
      </c>
      <c r="M43" s="32"/>
      <c r="N43" s="32">
        <f>N44+N45+N46+N47+N48</f>
        <v>83.406000000000006</v>
      </c>
      <c r="O43" s="32">
        <f>O44+O45+O46+O47+O48</f>
        <v>829.78199999999993</v>
      </c>
      <c r="P43" s="32">
        <f>P44+P45+P46+P47+P48</f>
        <v>183.64999999999998</v>
      </c>
      <c r="Q43" s="32">
        <f>Q44+Q45+Q46+Q47+Q48</f>
        <v>56.542000000000002</v>
      </c>
      <c r="R43" s="32">
        <f>R44+R45+R46+R47+R48</f>
        <v>1153.3800000000001</v>
      </c>
      <c r="S43" s="36" t="s">
        <v>298</v>
      </c>
      <c r="T43" s="18"/>
      <c r="U43" s="18"/>
      <c r="V43" s="18"/>
      <c r="W43" s="18"/>
      <c r="X43" s="18"/>
      <c r="Y43" s="18"/>
      <c r="Z43" s="18"/>
      <c r="AA43" s="18">
        <v>0.02</v>
      </c>
      <c r="AB43" s="18"/>
      <c r="AC43" s="18">
        <f>R44</f>
        <v>19.200000000000003</v>
      </c>
      <c r="AD43" s="18"/>
      <c r="AE43" s="18"/>
      <c r="AF43" s="18"/>
      <c r="AG43" s="18"/>
      <c r="AH43" s="18">
        <v>1</v>
      </c>
      <c r="AI43" s="18"/>
      <c r="AJ43" s="18">
        <f>R45</f>
        <v>53.34</v>
      </c>
      <c r="AK43" s="18"/>
      <c r="AL43" s="18"/>
      <c r="AM43" s="18"/>
      <c r="AN43" s="18"/>
      <c r="AO43" s="18"/>
      <c r="AP43" s="18"/>
      <c r="AQ43" s="18"/>
      <c r="AR43" s="18" t="s">
        <v>282</v>
      </c>
      <c r="AS43" s="18">
        <f>R46</f>
        <v>184.83999999999997</v>
      </c>
      <c r="AT43" s="18">
        <v>1</v>
      </c>
      <c r="AU43" s="18">
        <f>R47</f>
        <v>12.499999999999998</v>
      </c>
      <c r="AV43" s="18"/>
      <c r="AW43" s="18"/>
      <c r="AX43" s="18"/>
      <c r="AY43" s="18"/>
      <c r="AZ43" s="18"/>
      <c r="BA43" s="18"/>
      <c r="BB43" s="18"/>
      <c r="BC43" s="18">
        <v>0.95</v>
      </c>
      <c r="BD43" s="18"/>
      <c r="BE43" s="18">
        <f>R48</f>
        <v>883.5</v>
      </c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8">
        <f>AC43+AJ43+AS43+AU43+BE43</f>
        <v>1153.3800000000001</v>
      </c>
      <c r="BR43" s="19">
        <v>42264</v>
      </c>
      <c r="BS43" s="20"/>
      <c r="BT43" s="44">
        <f>BQ43-R43</f>
        <v>0</v>
      </c>
    </row>
    <row r="44" spans="1:72" s="39" customFormat="1" ht="52.5" x14ac:dyDescent="0.4">
      <c r="A44" s="35"/>
      <c r="B44" s="36"/>
      <c r="C44" s="37"/>
      <c r="D44" s="9"/>
      <c r="E44" s="36"/>
      <c r="F44" s="36"/>
      <c r="G44" s="36"/>
      <c r="H44" s="36"/>
      <c r="I44" s="36"/>
      <c r="J44" s="43" t="s">
        <v>6</v>
      </c>
      <c r="K44" s="33">
        <f>AA43</f>
        <v>0.02</v>
      </c>
      <c r="L44" s="33">
        <f>K44*960</f>
        <v>19.2</v>
      </c>
      <c r="M44" s="33"/>
      <c r="N44" s="33">
        <f>L44*0.08</f>
        <v>1.536</v>
      </c>
      <c r="O44" s="33">
        <f>L44*0.86</f>
        <v>16.512</v>
      </c>
      <c r="P44" s="33">
        <v>0</v>
      </c>
      <c r="Q44" s="33">
        <f>L44*0.06</f>
        <v>1.1519999999999999</v>
      </c>
      <c r="R44" s="33">
        <f>SUM(N44:Q44)</f>
        <v>19.200000000000003</v>
      </c>
      <c r="S44" s="36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18"/>
      <c r="BK44" s="18"/>
      <c r="BL44" s="18"/>
      <c r="BM44" s="18"/>
      <c r="BN44" s="18"/>
      <c r="BO44" s="18"/>
      <c r="BP44" s="18"/>
      <c r="BQ44" s="18"/>
      <c r="BR44" s="19"/>
      <c r="BS44" s="20"/>
      <c r="BT44" s="38"/>
    </row>
    <row r="45" spans="1:72" s="39" customFormat="1" ht="78.75" x14ac:dyDescent="0.4">
      <c r="A45" s="35"/>
      <c r="B45" s="36"/>
      <c r="C45" s="37"/>
      <c r="D45" s="9"/>
      <c r="E45" s="36"/>
      <c r="F45" s="36"/>
      <c r="G45" s="36"/>
      <c r="H45" s="36"/>
      <c r="I45" s="36"/>
      <c r="J45" s="43" t="s">
        <v>9</v>
      </c>
      <c r="K45" s="33">
        <f>AH43</f>
        <v>1</v>
      </c>
      <c r="L45" s="33">
        <v>53.34</v>
      </c>
      <c r="M45" s="33"/>
      <c r="N45" s="33">
        <v>3.91</v>
      </c>
      <c r="O45" s="33">
        <v>10.51</v>
      </c>
      <c r="P45" s="33">
        <v>38.39</v>
      </c>
      <c r="Q45" s="33">
        <v>0.53</v>
      </c>
      <c r="R45" s="33">
        <f>SUM(N45:Q45)</f>
        <v>53.34</v>
      </c>
      <c r="S45" s="36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 s="18"/>
      <c r="BR45" s="19"/>
      <c r="BS45" s="20"/>
      <c r="BT45" s="38"/>
    </row>
    <row r="46" spans="1:72" s="39" customFormat="1" ht="52.5" x14ac:dyDescent="0.4">
      <c r="A46" s="35"/>
      <c r="B46" s="36"/>
      <c r="C46" s="37"/>
      <c r="D46" s="9"/>
      <c r="E46" s="36"/>
      <c r="F46" s="36"/>
      <c r="G46" s="36"/>
      <c r="H46" s="36"/>
      <c r="I46" s="36"/>
      <c r="J46" s="43" t="s">
        <v>12</v>
      </c>
      <c r="K46" s="33" t="str">
        <f>AR43</f>
        <v>СТП 63 кВА</v>
      </c>
      <c r="L46" s="33">
        <v>184.84</v>
      </c>
      <c r="M46" s="33"/>
      <c r="N46" s="32">
        <v>6.53</v>
      </c>
      <c r="O46" s="32">
        <v>41.42</v>
      </c>
      <c r="P46" s="33">
        <v>135.13999999999999</v>
      </c>
      <c r="Q46" s="32">
        <v>1.75</v>
      </c>
      <c r="R46" s="33">
        <f>SUM(N46:Q46)</f>
        <v>184.83999999999997</v>
      </c>
      <c r="S46" s="36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 s="18"/>
      <c r="BQ46" s="18"/>
      <c r="BR46" s="19"/>
      <c r="BS46" s="20"/>
      <c r="BT46" s="38"/>
    </row>
    <row r="47" spans="1:72" s="39" customFormat="1" ht="52.5" x14ac:dyDescent="0.4">
      <c r="A47" s="35"/>
      <c r="B47" s="36"/>
      <c r="C47" s="37"/>
      <c r="D47" s="9"/>
      <c r="E47" s="36"/>
      <c r="F47" s="36"/>
      <c r="G47" s="36"/>
      <c r="H47" s="36"/>
      <c r="I47" s="36"/>
      <c r="J47" s="43" t="s">
        <v>30</v>
      </c>
      <c r="K47" s="33">
        <f>AT43</f>
        <v>1</v>
      </c>
      <c r="L47" s="32">
        <v>12.5</v>
      </c>
      <c r="M47" s="32"/>
      <c r="N47" s="32">
        <v>0.75</v>
      </c>
      <c r="O47" s="32">
        <v>1.53</v>
      </c>
      <c r="P47" s="32">
        <v>10.119999999999999</v>
      </c>
      <c r="Q47" s="32">
        <v>0.1</v>
      </c>
      <c r="R47" s="32">
        <f t="shared" ref="R47" si="11">N47+O47+P47+Q47</f>
        <v>12.499999999999998</v>
      </c>
      <c r="S47" s="36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  <c r="BM47" s="18"/>
      <c r="BN47" s="18"/>
      <c r="BO47" s="18"/>
      <c r="BP47" s="18"/>
      <c r="BQ47" s="18"/>
      <c r="BR47" s="19"/>
      <c r="BS47" s="20"/>
      <c r="BT47" s="38"/>
    </row>
    <row r="48" spans="1:72" s="39" customFormat="1" ht="52.5" x14ac:dyDescent="0.4">
      <c r="A48" s="35"/>
      <c r="B48" s="36"/>
      <c r="C48" s="37"/>
      <c r="D48" s="9"/>
      <c r="E48" s="36"/>
      <c r="F48" s="36"/>
      <c r="G48" s="36"/>
      <c r="H48" s="36"/>
      <c r="I48" s="36"/>
      <c r="J48" s="43" t="s">
        <v>16</v>
      </c>
      <c r="K48" s="33">
        <f>BC43</f>
        <v>0.95</v>
      </c>
      <c r="L48" s="33">
        <f>K48*930</f>
        <v>883.5</v>
      </c>
      <c r="M48" s="33"/>
      <c r="N48" s="33">
        <f>L48*0.08</f>
        <v>70.680000000000007</v>
      </c>
      <c r="O48" s="33">
        <f>L48*0.86</f>
        <v>759.81</v>
      </c>
      <c r="P48" s="33">
        <v>0</v>
      </c>
      <c r="Q48" s="33">
        <f>L48*0.06</f>
        <v>53.01</v>
      </c>
      <c r="R48" s="33">
        <f>SUM(N48:Q48)</f>
        <v>883.5</v>
      </c>
      <c r="S48" s="36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8"/>
      <c r="BQ48" s="18"/>
      <c r="BR48" s="19"/>
      <c r="BS48" s="20"/>
      <c r="BT48" s="38"/>
    </row>
    <row r="49" spans="1:72" s="39" customFormat="1" ht="131.25" x14ac:dyDescent="0.4">
      <c r="A49" s="35" t="s">
        <v>62</v>
      </c>
      <c r="B49" s="36" t="s">
        <v>107</v>
      </c>
      <c r="C49" s="37">
        <v>466.1</v>
      </c>
      <c r="D49" s="9">
        <v>7</v>
      </c>
      <c r="E49" s="36" t="s">
        <v>152</v>
      </c>
      <c r="F49" s="36" t="s">
        <v>25</v>
      </c>
      <c r="G49" s="36" t="s">
        <v>200</v>
      </c>
      <c r="H49" s="36" t="s">
        <v>241</v>
      </c>
      <c r="I49" s="36" t="s">
        <v>26</v>
      </c>
      <c r="J49" s="43" t="s">
        <v>16</v>
      </c>
      <c r="K49" s="33">
        <f>K50</f>
        <v>0.35</v>
      </c>
      <c r="L49" s="33">
        <f>L50</f>
        <v>325.5</v>
      </c>
      <c r="M49" s="33"/>
      <c r="N49" s="33">
        <f>N50</f>
        <v>26.04</v>
      </c>
      <c r="O49" s="33">
        <f>O50</f>
        <v>279.93</v>
      </c>
      <c r="P49" s="33">
        <f>P50</f>
        <v>0</v>
      </c>
      <c r="Q49" s="33">
        <f>Q50</f>
        <v>19.529999999999998</v>
      </c>
      <c r="R49" s="33">
        <f>R50</f>
        <v>325.5</v>
      </c>
      <c r="S49" s="36" t="s">
        <v>297</v>
      </c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>
        <v>0.35</v>
      </c>
      <c r="BD49" s="18"/>
      <c r="BE49" s="18">
        <f>R50</f>
        <v>325.5</v>
      </c>
      <c r="BF49" s="18"/>
      <c r="BG49" s="18"/>
      <c r="BH49" s="18"/>
      <c r="BI49" s="18"/>
      <c r="BJ49" s="18"/>
      <c r="BK49" s="18"/>
      <c r="BL49" s="18"/>
      <c r="BM49" s="18"/>
      <c r="BN49" s="18"/>
      <c r="BO49" s="18"/>
      <c r="BP49" s="18"/>
      <c r="BQ49" s="18">
        <f>BE49</f>
        <v>325.5</v>
      </c>
      <c r="BR49" s="19">
        <v>42022</v>
      </c>
      <c r="BS49" s="20"/>
      <c r="BT49" s="44">
        <f>BQ49-R49</f>
        <v>0</v>
      </c>
    </row>
    <row r="50" spans="1:72" s="39" customFormat="1" ht="52.5" x14ac:dyDescent="0.4">
      <c r="A50" s="35"/>
      <c r="B50" s="36"/>
      <c r="C50" s="37"/>
      <c r="D50" s="9"/>
      <c r="E50" s="36"/>
      <c r="F50" s="36"/>
      <c r="G50" s="36"/>
      <c r="H50" s="36"/>
      <c r="I50" s="36"/>
      <c r="J50" s="43" t="s">
        <v>16</v>
      </c>
      <c r="K50" s="33">
        <f>BC49</f>
        <v>0.35</v>
      </c>
      <c r="L50" s="33">
        <f>K50*930</f>
        <v>325.5</v>
      </c>
      <c r="M50" s="33"/>
      <c r="N50" s="33">
        <f>L50*0.08</f>
        <v>26.04</v>
      </c>
      <c r="O50" s="33">
        <f>L50*0.86</f>
        <v>279.93</v>
      </c>
      <c r="P50" s="33">
        <v>0</v>
      </c>
      <c r="Q50" s="33">
        <f>L50*0.06</f>
        <v>19.529999999999998</v>
      </c>
      <c r="R50" s="33">
        <f>SUM(N50:Q50)</f>
        <v>325.5</v>
      </c>
      <c r="S50" s="36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 s="18"/>
      <c r="BR50" s="19"/>
      <c r="BS50" s="20"/>
      <c r="BT50" s="38"/>
    </row>
    <row r="51" spans="1:72" s="39" customFormat="1" ht="183.75" x14ac:dyDescent="0.4">
      <c r="A51" s="35" t="s">
        <v>63</v>
      </c>
      <c r="B51" s="36" t="s">
        <v>108</v>
      </c>
      <c r="C51" s="37">
        <v>466.1</v>
      </c>
      <c r="D51" s="9">
        <v>10</v>
      </c>
      <c r="E51" s="36" t="s">
        <v>153</v>
      </c>
      <c r="F51" s="36" t="s">
        <v>177</v>
      </c>
      <c r="G51" s="36" t="s">
        <v>201</v>
      </c>
      <c r="H51" s="36" t="s">
        <v>242</v>
      </c>
      <c r="I51" s="36" t="s">
        <v>26</v>
      </c>
      <c r="J51" s="36" t="s">
        <v>16</v>
      </c>
      <c r="K51" s="18"/>
      <c r="L51" s="18">
        <f>L52</f>
        <v>381.29999999999995</v>
      </c>
      <c r="M51" s="18"/>
      <c r="N51" s="18">
        <f>N52</f>
        <v>30.503999999999998</v>
      </c>
      <c r="O51" s="18">
        <f>O52</f>
        <v>327.91799999999995</v>
      </c>
      <c r="P51" s="18">
        <f>P52</f>
        <v>0</v>
      </c>
      <c r="Q51" s="18">
        <f>Q52</f>
        <v>22.877999999999997</v>
      </c>
      <c r="R51" s="18">
        <f>R52</f>
        <v>381.29999999999995</v>
      </c>
      <c r="S51" s="36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 t="s">
        <v>299</v>
      </c>
      <c r="BD51" s="18"/>
      <c r="BE51" s="18">
        <f>R52</f>
        <v>381.29999999999995</v>
      </c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>
        <f>BE51</f>
        <v>381.29999999999995</v>
      </c>
      <c r="BR51" s="19">
        <v>42022</v>
      </c>
      <c r="BS51" s="20"/>
      <c r="BT51" s="44">
        <f>BQ51-R51</f>
        <v>0</v>
      </c>
    </row>
    <row r="52" spans="1:72" s="39" customFormat="1" ht="210" x14ac:dyDescent="0.4">
      <c r="A52" s="35"/>
      <c r="B52" s="36"/>
      <c r="C52" s="37"/>
      <c r="D52" s="9"/>
      <c r="E52" s="36"/>
      <c r="F52" s="36"/>
      <c r="G52" s="36"/>
      <c r="H52" s="36"/>
      <c r="I52" s="36"/>
      <c r="J52" s="43" t="s">
        <v>16</v>
      </c>
      <c r="K52" s="45" t="str">
        <f>BC51</f>
        <v>0,41 км, в т.ч. 0,33 км – совместной подвеской по опорам существующей ВЛ-0,4 кВ № 1</v>
      </c>
      <c r="L52" s="45">
        <f>0.41*930</f>
        <v>381.29999999999995</v>
      </c>
      <c r="M52" s="45"/>
      <c r="N52" s="45">
        <f>L52*0.08</f>
        <v>30.503999999999998</v>
      </c>
      <c r="O52" s="45">
        <f>L52*0.86</f>
        <v>327.91799999999995</v>
      </c>
      <c r="P52" s="45">
        <v>0</v>
      </c>
      <c r="Q52" s="45">
        <f>L52*0.06</f>
        <v>22.877999999999997</v>
      </c>
      <c r="R52" s="45">
        <f>SUM(N52:Q52)</f>
        <v>381.29999999999995</v>
      </c>
      <c r="S52" s="36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  <c r="BR52" s="19"/>
      <c r="BS52" s="20"/>
      <c r="BT52" s="38"/>
    </row>
    <row r="53" spans="1:72" s="39" customFormat="1" ht="131.25" x14ac:dyDescent="0.4">
      <c r="A53" s="35" t="s">
        <v>64</v>
      </c>
      <c r="B53" s="36" t="s">
        <v>109</v>
      </c>
      <c r="C53" s="37">
        <v>466.1</v>
      </c>
      <c r="D53" s="9">
        <v>5</v>
      </c>
      <c r="E53" s="36" t="s">
        <v>154</v>
      </c>
      <c r="F53" s="36" t="s">
        <v>39</v>
      </c>
      <c r="G53" s="36" t="s">
        <v>202</v>
      </c>
      <c r="H53" s="36" t="s">
        <v>243</v>
      </c>
      <c r="I53" s="36" t="s">
        <v>26</v>
      </c>
      <c r="J53" s="43" t="s">
        <v>16</v>
      </c>
      <c r="K53" s="43"/>
      <c r="L53" s="33">
        <f>L54</f>
        <v>372</v>
      </c>
      <c r="M53" s="33"/>
      <c r="N53" s="33">
        <f>N54</f>
        <v>29.76</v>
      </c>
      <c r="O53" s="33">
        <f>O54</f>
        <v>319.92</v>
      </c>
      <c r="P53" s="33">
        <f>P54</f>
        <v>0</v>
      </c>
      <c r="Q53" s="33">
        <f>Q54</f>
        <v>22.32</v>
      </c>
      <c r="R53" s="33">
        <f>R54</f>
        <v>372</v>
      </c>
      <c r="S53" s="36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>
        <v>0.4</v>
      </c>
      <c r="BD53" s="18"/>
      <c r="BE53" s="18">
        <f>R54</f>
        <v>372</v>
      </c>
      <c r="BF53" s="18"/>
      <c r="BG53" s="18"/>
      <c r="BH53" s="18"/>
      <c r="BI53" s="18"/>
      <c r="BJ53" s="18"/>
      <c r="BK53" s="18"/>
      <c r="BL53" s="18"/>
      <c r="BM53" s="18"/>
      <c r="BN53" s="18"/>
      <c r="BO53" s="18"/>
      <c r="BP53" s="18"/>
      <c r="BQ53" s="18">
        <f>BE53</f>
        <v>372</v>
      </c>
      <c r="BR53" s="19">
        <v>42022</v>
      </c>
      <c r="BS53" s="20"/>
      <c r="BT53" s="44">
        <f>BQ53-R53</f>
        <v>0</v>
      </c>
    </row>
    <row r="54" spans="1:72" s="39" customFormat="1" ht="52.5" x14ac:dyDescent="0.4">
      <c r="A54" s="35"/>
      <c r="B54" s="36"/>
      <c r="C54" s="37"/>
      <c r="D54" s="9"/>
      <c r="E54" s="36"/>
      <c r="F54" s="36"/>
      <c r="G54" s="36"/>
      <c r="H54" s="36"/>
      <c r="I54" s="36"/>
      <c r="J54" s="43" t="s">
        <v>16</v>
      </c>
      <c r="K54" s="33">
        <f>BC53</f>
        <v>0.4</v>
      </c>
      <c r="L54" s="33">
        <f>K54*930</f>
        <v>372</v>
      </c>
      <c r="M54" s="33"/>
      <c r="N54" s="33">
        <f>L54*0.08</f>
        <v>29.76</v>
      </c>
      <c r="O54" s="33">
        <f>L54*0.86</f>
        <v>319.92</v>
      </c>
      <c r="P54" s="33">
        <v>0</v>
      </c>
      <c r="Q54" s="33">
        <f>L54*0.06</f>
        <v>22.32</v>
      </c>
      <c r="R54" s="33">
        <f>SUM(N54:Q54)</f>
        <v>372</v>
      </c>
      <c r="S54" s="36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  <c r="BM54" s="18"/>
      <c r="BN54" s="18"/>
      <c r="BO54" s="18"/>
      <c r="BP54" s="18"/>
      <c r="BQ54" s="18"/>
      <c r="BR54" s="19"/>
      <c r="BS54" s="20"/>
      <c r="BT54" s="38"/>
    </row>
    <row r="55" spans="1:72" s="39" customFormat="1" ht="409.5" x14ac:dyDescent="0.4">
      <c r="A55" s="35" t="s">
        <v>65</v>
      </c>
      <c r="B55" s="36" t="s">
        <v>110</v>
      </c>
      <c r="C55" s="37">
        <v>43937.19</v>
      </c>
      <c r="D55" s="9">
        <v>99</v>
      </c>
      <c r="E55" s="36" t="s">
        <v>155</v>
      </c>
      <c r="F55" s="36" t="s">
        <v>25</v>
      </c>
      <c r="G55" s="36" t="s">
        <v>203</v>
      </c>
      <c r="H55" s="36" t="s">
        <v>244</v>
      </c>
      <c r="I55" s="36" t="s">
        <v>270</v>
      </c>
      <c r="J55" s="32" t="s">
        <v>338</v>
      </c>
      <c r="K55" s="32"/>
      <c r="L55" s="32">
        <f>L56+L57+L58</f>
        <v>444.93400000000003</v>
      </c>
      <c r="M55" s="32"/>
      <c r="N55" s="32">
        <f>N56+N57+N58</f>
        <v>12.754</v>
      </c>
      <c r="O55" s="32">
        <f>O56+O57+O58</f>
        <v>76.850000000000009</v>
      </c>
      <c r="P55" s="32">
        <f>P56+P57+P58</f>
        <v>350.02</v>
      </c>
      <c r="Q55" s="32">
        <f>Q56+Q57+Q58</f>
        <v>5.31</v>
      </c>
      <c r="R55" s="32">
        <f>R56+R57+R58</f>
        <v>444.93399999999997</v>
      </c>
      <c r="S55" s="36" t="s">
        <v>301</v>
      </c>
      <c r="T55" s="18"/>
      <c r="U55" s="18"/>
      <c r="V55" s="18"/>
      <c r="W55" s="18">
        <v>1</v>
      </c>
      <c r="X55" s="18">
        <f>R56</f>
        <v>12.499999999999998</v>
      </c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 t="s">
        <v>300</v>
      </c>
      <c r="AS55" s="18">
        <f>R57</f>
        <v>419.93399999999997</v>
      </c>
      <c r="AT55" s="18">
        <v>1</v>
      </c>
      <c r="AU55" s="18">
        <f>R58</f>
        <v>12.499999999999998</v>
      </c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 s="18"/>
      <c r="BQ55" s="18">
        <f>X55+AS55+AU55</f>
        <v>444.93399999999997</v>
      </c>
      <c r="BR55" s="19">
        <v>42081</v>
      </c>
      <c r="BS55" s="20"/>
      <c r="BT55" s="44">
        <f>BQ55-R55</f>
        <v>0</v>
      </c>
    </row>
    <row r="56" spans="1:72" s="39" customFormat="1" ht="131.25" x14ac:dyDescent="0.4">
      <c r="A56" s="35"/>
      <c r="B56" s="36"/>
      <c r="C56" s="37"/>
      <c r="D56" s="9"/>
      <c r="E56" s="36"/>
      <c r="F56" s="36"/>
      <c r="G56" s="36"/>
      <c r="H56" s="36"/>
      <c r="I56" s="36"/>
      <c r="J56" s="32" t="s">
        <v>280</v>
      </c>
      <c r="K56" s="32">
        <f>W55</f>
        <v>1</v>
      </c>
      <c r="L56" s="33">
        <v>12.5</v>
      </c>
      <c r="M56" s="33"/>
      <c r="N56" s="33">
        <v>0.75</v>
      </c>
      <c r="O56" s="33">
        <v>1.53</v>
      </c>
      <c r="P56" s="33">
        <v>10.119999999999999</v>
      </c>
      <c r="Q56" s="33">
        <v>0.1</v>
      </c>
      <c r="R56" s="33">
        <f>SUM(N56:Q56)</f>
        <v>12.499999999999998</v>
      </c>
      <c r="S56" s="36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8"/>
      <c r="BQ56" s="18"/>
      <c r="BR56" s="19"/>
      <c r="BS56" s="20"/>
      <c r="BT56" s="38"/>
    </row>
    <row r="57" spans="1:72" s="39" customFormat="1" ht="78.75" x14ac:dyDescent="0.4">
      <c r="A57" s="35"/>
      <c r="B57" s="36"/>
      <c r="C57" s="37"/>
      <c r="D57" s="9"/>
      <c r="E57" s="36"/>
      <c r="F57" s="36"/>
      <c r="G57" s="36"/>
      <c r="H57" s="36"/>
      <c r="I57" s="36"/>
      <c r="J57" s="32" t="s">
        <v>12</v>
      </c>
      <c r="K57" s="32" t="str">
        <f>AR55</f>
        <v>КТП 160 кВА
(Демонтаж ТП 25 кВА)</v>
      </c>
      <c r="L57" s="33">
        <v>419.93400000000003</v>
      </c>
      <c r="M57" s="33"/>
      <c r="N57" s="33">
        <v>11.254</v>
      </c>
      <c r="O57" s="33">
        <v>73.790000000000006</v>
      </c>
      <c r="P57" s="33">
        <v>329.78</v>
      </c>
      <c r="Q57" s="33">
        <v>5.1100000000000003</v>
      </c>
      <c r="R57" s="33">
        <f>SUM(N57:Q57)</f>
        <v>419.93399999999997</v>
      </c>
      <c r="S57" s="36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8"/>
      <c r="BQ57" s="18"/>
      <c r="BR57" s="19"/>
      <c r="BS57" s="20"/>
      <c r="BT57" s="38"/>
    </row>
    <row r="58" spans="1:72" s="39" customFormat="1" ht="52.5" x14ac:dyDescent="0.4">
      <c r="A58" s="35"/>
      <c r="B58" s="36"/>
      <c r="C58" s="37"/>
      <c r="D58" s="9"/>
      <c r="E58" s="36"/>
      <c r="F58" s="36"/>
      <c r="G58" s="36"/>
      <c r="H58" s="36"/>
      <c r="I58" s="36"/>
      <c r="J58" s="32" t="s">
        <v>30</v>
      </c>
      <c r="K58" s="32">
        <f>AT55</f>
        <v>1</v>
      </c>
      <c r="L58" s="33">
        <v>12.5</v>
      </c>
      <c r="M58" s="33"/>
      <c r="N58" s="33">
        <v>0.75</v>
      </c>
      <c r="O58" s="33">
        <v>1.53</v>
      </c>
      <c r="P58" s="33">
        <v>10.119999999999999</v>
      </c>
      <c r="Q58" s="33">
        <v>0.1</v>
      </c>
      <c r="R58" s="33">
        <f>SUM(N58:Q58)</f>
        <v>12.499999999999998</v>
      </c>
      <c r="S58" s="36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9"/>
      <c r="BS58" s="20"/>
      <c r="BT58" s="38"/>
    </row>
    <row r="59" spans="1:72" s="39" customFormat="1" ht="262.5" x14ac:dyDescent="0.4">
      <c r="A59" s="35" t="s">
        <v>66</v>
      </c>
      <c r="B59" s="36" t="s">
        <v>111</v>
      </c>
      <c r="C59" s="37">
        <v>466.1</v>
      </c>
      <c r="D59" s="9">
        <v>15</v>
      </c>
      <c r="E59" s="36" t="s">
        <v>156</v>
      </c>
      <c r="F59" s="36" t="s">
        <v>25</v>
      </c>
      <c r="G59" s="36" t="s">
        <v>204</v>
      </c>
      <c r="H59" s="36" t="s">
        <v>245</v>
      </c>
      <c r="I59" s="36" t="s">
        <v>26</v>
      </c>
      <c r="J59" s="32" t="s">
        <v>16</v>
      </c>
      <c r="K59" s="32"/>
      <c r="L59" s="33">
        <f>L60</f>
        <v>93</v>
      </c>
      <c r="M59" s="33"/>
      <c r="N59" s="33">
        <f>N60</f>
        <v>7.44</v>
      </c>
      <c r="O59" s="33">
        <f>O60</f>
        <v>79.98</v>
      </c>
      <c r="P59" s="33">
        <f>P60</f>
        <v>0</v>
      </c>
      <c r="Q59" s="33">
        <f>Q60</f>
        <v>5.58</v>
      </c>
      <c r="R59" s="33">
        <f>SUM(N59:Q59)</f>
        <v>93</v>
      </c>
      <c r="S59" s="36" t="s">
        <v>302</v>
      </c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>
        <v>0.1</v>
      </c>
      <c r="BD59" s="18"/>
      <c r="BE59" s="18">
        <f>R60</f>
        <v>93</v>
      </c>
      <c r="BF59" s="18"/>
      <c r="BG59" s="18"/>
      <c r="BH59" s="18"/>
      <c r="BI59" s="18"/>
      <c r="BJ59" s="18"/>
      <c r="BK59" s="18"/>
      <c r="BL59" s="18"/>
      <c r="BM59" s="18"/>
      <c r="BN59" s="18"/>
      <c r="BO59" s="18"/>
      <c r="BP59" s="18"/>
      <c r="BQ59" s="18">
        <f>BE59</f>
        <v>93</v>
      </c>
      <c r="BR59" s="19">
        <v>42022</v>
      </c>
      <c r="BS59" s="20" t="s">
        <v>303</v>
      </c>
      <c r="BT59" s="44">
        <f>BQ59-R59</f>
        <v>0</v>
      </c>
    </row>
    <row r="60" spans="1:72" s="39" customFormat="1" ht="52.5" x14ac:dyDescent="0.4">
      <c r="A60" s="35"/>
      <c r="B60" s="36"/>
      <c r="C60" s="37"/>
      <c r="D60" s="9"/>
      <c r="E60" s="36"/>
      <c r="F60" s="36"/>
      <c r="G60" s="36"/>
      <c r="H60" s="36"/>
      <c r="I60" s="36"/>
      <c r="J60" s="32" t="s">
        <v>16</v>
      </c>
      <c r="K60" s="32">
        <f>BC59</f>
        <v>0.1</v>
      </c>
      <c r="L60" s="33">
        <f>K60*930</f>
        <v>93</v>
      </c>
      <c r="M60" s="33"/>
      <c r="N60" s="33">
        <f>L60*0.08</f>
        <v>7.44</v>
      </c>
      <c r="O60" s="33">
        <f>L60*0.86</f>
        <v>79.98</v>
      </c>
      <c r="P60" s="33">
        <v>0</v>
      </c>
      <c r="Q60" s="33">
        <f>L60*0.06</f>
        <v>5.58</v>
      </c>
      <c r="R60" s="33">
        <f>SUM(N60:Q60)</f>
        <v>93</v>
      </c>
      <c r="S60" s="36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 s="18"/>
      <c r="BQ60" s="18"/>
      <c r="BR60" s="19"/>
      <c r="BS60" s="20"/>
      <c r="BT60" s="38"/>
    </row>
    <row r="61" spans="1:72" s="39" customFormat="1" ht="131.25" x14ac:dyDescent="0.4">
      <c r="A61" s="35" t="s">
        <v>67</v>
      </c>
      <c r="B61" s="36" t="s">
        <v>112</v>
      </c>
      <c r="C61" s="37">
        <v>466.1</v>
      </c>
      <c r="D61" s="9">
        <v>7</v>
      </c>
      <c r="E61" s="36" t="s">
        <v>157</v>
      </c>
      <c r="F61" s="36" t="s">
        <v>25</v>
      </c>
      <c r="G61" s="36" t="s">
        <v>205</v>
      </c>
      <c r="H61" s="36" t="s">
        <v>246</v>
      </c>
      <c r="I61" s="36" t="s">
        <v>26</v>
      </c>
      <c r="J61" s="32"/>
      <c r="K61" s="32"/>
      <c r="L61" s="32"/>
      <c r="M61" s="32"/>
      <c r="N61" s="32"/>
      <c r="O61" s="32"/>
      <c r="P61" s="32"/>
      <c r="Q61" s="32"/>
      <c r="R61" s="32"/>
      <c r="S61" s="36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  <c r="BR61" s="19">
        <v>42022</v>
      </c>
      <c r="BS61" s="20" t="s">
        <v>304</v>
      </c>
      <c r="BT61" s="38"/>
    </row>
    <row r="62" spans="1:72" s="39" customFormat="1" ht="131.25" x14ac:dyDescent="0.4">
      <c r="A62" s="35" t="s">
        <v>68</v>
      </c>
      <c r="B62" s="36" t="s">
        <v>113</v>
      </c>
      <c r="C62" s="37">
        <v>78064.3</v>
      </c>
      <c r="D62" s="9">
        <v>5</v>
      </c>
      <c r="E62" s="36" t="s">
        <v>37</v>
      </c>
      <c r="F62" s="36" t="s">
        <v>177</v>
      </c>
      <c r="G62" s="36" t="s">
        <v>206</v>
      </c>
      <c r="H62" s="36" t="s">
        <v>247</v>
      </c>
      <c r="I62" s="36" t="s">
        <v>26</v>
      </c>
      <c r="J62" s="32" t="s">
        <v>16</v>
      </c>
      <c r="K62" s="32"/>
      <c r="L62" s="33">
        <f>L63</f>
        <v>55.8</v>
      </c>
      <c r="M62" s="33"/>
      <c r="N62" s="33">
        <f>N63</f>
        <v>4.4639999999999995</v>
      </c>
      <c r="O62" s="33">
        <f>O63</f>
        <v>47.988</v>
      </c>
      <c r="P62" s="33">
        <f>P63</f>
        <v>0</v>
      </c>
      <c r="Q62" s="33">
        <f>Q63</f>
        <v>3.3479999999999999</v>
      </c>
      <c r="R62" s="33">
        <f>SUM(N62:Q62)</f>
        <v>55.8</v>
      </c>
      <c r="S62" s="36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>
        <v>0.06</v>
      </c>
      <c r="BD62" s="18"/>
      <c r="BE62" s="18">
        <f>R63</f>
        <v>55.8</v>
      </c>
      <c r="BF62" s="18"/>
      <c r="BG62" s="18"/>
      <c r="BH62" s="18"/>
      <c r="BI62" s="18"/>
      <c r="BJ62" s="18"/>
      <c r="BK62" s="18"/>
      <c r="BL62" s="18"/>
      <c r="BM62" s="18"/>
      <c r="BN62" s="18"/>
      <c r="BO62" s="18"/>
      <c r="BP62" s="18"/>
      <c r="BQ62" s="18">
        <f>BE62</f>
        <v>55.8</v>
      </c>
      <c r="BR62" s="19">
        <v>42022</v>
      </c>
      <c r="BS62" s="20"/>
      <c r="BT62" s="44">
        <f>BQ62-R62</f>
        <v>0</v>
      </c>
    </row>
    <row r="63" spans="1:72" s="39" customFormat="1" ht="52.5" x14ac:dyDescent="0.4">
      <c r="A63" s="35"/>
      <c r="B63" s="36"/>
      <c r="C63" s="37"/>
      <c r="D63" s="9"/>
      <c r="E63" s="36"/>
      <c r="F63" s="36"/>
      <c r="G63" s="36"/>
      <c r="H63" s="36"/>
      <c r="I63" s="36"/>
      <c r="J63" s="32" t="s">
        <v>16</v>
      </c>
      <c r="K63" s="32">
        <f>BC62</f>
        <v>0.06</v>
      </c>
      <c r="L63" s="33">
        <f>K63*930</f>
        <v>55.8</v>
      </c>
      <c r="M63" s="33"/>
      <c r="N63" s="33">
        <f>L63*0.08</f>
        <v>4.4639999999999995</v>
      </c>
      <c r="O63" s="33">
        <f>L63*0.86</f>
        <v>47.988</v>
      </c>
      <c r="P63" s="33">
        <v>0</v>
      </c>
      <c r="Q63" s="33">
        <f>L63*0.06</f>
        <v>3.3479999999999999</v>
      </c>
      <c r="R63" s="33">
        <f>SUM(N63:Q63)</f>
        <v>55.8</v>
      </c>
      <c r="S63" s="36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18"/>
      <c r="BK63" s="18"/>
      <c r="BL63" s="18"/>
      <c r="BM63" s="18"/>
      <c r="BN63" s="18"/>
      <c r="BO63" s="18"/>
      <c r="BP63" s="18"/>
      <c r="BQ63" s="18"/>
      <c r="BR63" s="19"/>
      <c r="BS63" s="20"/>
      <c r="BT63" s="38"/>
    </row>
    <row r="64" spans="1:72" s="39" customFormat="1" ht="409.5" x14ac:dyDescent="0.4">
      <c r="A64" s="35" t="s">
        <v>69</v>
      </c>
      <c r="B64" s="36" t="s">
        <v>114</v>
      </c>
      <c r="C64" s="37">
        <v>466.1</v>
      </c>
      <c r="D64" s="9">
        <v>15</v>
      </c>
      <c r="E64" s="36" t="s">
        <v>158</v>
      </c>
      <c r="F64" s="36" t="s">
        <v>175</v>
      </c>
      <c r="G64" s="36" t="s">
        <v>207</v>
      </c>
      <c r="H64" s="36" t="s">
        <v>33</v>
      </c>
      <c r="I64" s="36" t="s">
        <v>271</v>
      </c>
      <c r="J64" s="32"/>
      <c r="K64" s="32"/>
      <c r="L64" s="32"/>
      <c r="M64" s="32"/>
      <c r="N64" s="32"/>
      <c r="O64" s="32"/>
      <c r="P64" s="32"/>
      <c r="Q64" s="32"/>
      <c r="R64" s="32"/>
      <c r="S64" s="36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9">
        <v>42081</v>
      </c>
      <c r="BS64" s="20" t="s">
        <v>305</v>
      </c>
      <c r="BT64" s="38"/>
    </row>
    <row r="65" spans="1:72" s="39" customFormat="1" ht="197.25" customHeight="1" x14ac:dyDescent="0.4">
      <c r="A65" s="35" t="s">
        <v>70</v>
      </c>
      <c r="B65" s="36" t="s">
        <v>115</v>
      </c>
      <c r="C65" s="37">
        <v>466.1</v>
      </c>
      <c r="D65" s="9">
        <v>15</v>
      </c>
      <c r="E65" s="36" t="s">
        <v>159</v>
      </c>
      <c r="F65" s="36" t="s">
        <v>25</v>
      </c>
      <c r="G65" s="36" t="s">
        <v>208</v>
      </c>
      <c r="H65" s="36" t="s">
        <v>248</v>
      </c>
      <c r="I65" s="36" t="s">
        <v>26</v>
      </c>
      <c r="J65" s="32"/>
      <c r="K65" s="32"/>
      <c r="L65" s="33"/>
      <c r="M65" s="33"/>
      <c r="N65" s="33"/>
      <c r="O65" s="33"/>
      <c r="P65" s="33"/>
      <c r="Q65" s="33"/>
      <c r="R65" s="33"/>
      <c r="S65" s="36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8"/>
      <c r="BK65" s="18"/>
      <c r="BL65" s="18"/>
      <c r="BM65" s="18"/>
      <c r="BN65" s="18"/>
      <c r="BO65" s="18"/>
      <c r="BP65" s="18"/>
      <c r="BQ65" s="18"/>
      <c r="BR65" s="19">
        <v>42023</v>
      </c>
      <c r="BS65" s="20" t="s">
        <v>306</v>
      </c>
      <c r="BT65" s="38"/>
    </row>
    <row r="66" spans="1:72" s="39" customFormat="1" ht="183.75" x14ac:dyDescent="0.4">
      <c r="A66" s="35" t="s">
        <v>71</v>
      </c>
      <c r="B66" s="36" t="s">
        <v>116</v>
      </c>
      <c r="C66" s="37">
        <v>466.1</v>
      </c>
      <c r="D66" s="9">
        <v>14.5</v>
      </c>
      <c r="E66" s="36" t="s">
        <v>160</v>
      </c>
      <c r="F66" s="36" t="s">
        <v>25</v>
      </c>
      <c r="G66" s="36" t="s">
        <v>209</v>
      </c>
      <c r="H66" s="36" t="s">
        <v>249</v>
      </c>
      <c r="I66" s="36" t="s">
        <v>26</v>
      </c>
      <c r="J66" s="36"/>
      <c r="K66" s="36"/>
      <c r="L66" s="32"/>
      <c r="M66" s="32"/>
      <c r="N66" s="32"/>
      <c r="O66" s="32"/>
      <c r="P66" s="32"/>
      <c r="Q66" s="32"/>
      <c r="R66" s="32"/>
      <c r="S66" s="36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  <c r="BJ66" s="18"/>
      <c r="BK66" s="18"/>
      <c r="BL66" s="18"/>
      <c r="BM66" s="18"/>
      <c r="BN66" s="18"/>
      <c r="BO66" s="18"/>
      <c r="BP66" s="18"/>
      <c r="BQ66" s="18"/>
      <c r="BR66" s="19">
        <v>42023</v>
      </c>
      <c r="BS66" s="20" t="s">
        <v>307</v>
      </c>
      <c r="BT66" s="38"/>
    </row>
    <row r="67" spans="1:72" s="39" customFormat="1" ht="210" x14ac:dyDescent="0.4">
      <c r="A67" s="35" t="s">
        <v>72</v>
      </c>
      <c r="B67" s="36" t="s">
        <v>117</v>
      </c>
      <c r="C67" s="37">
        <v>466.1</v>
      </c>
      <c r="D67" s="9">
        <v>15</v>
      </c>
      <c r="E67" s="36" t="s">
        <v>161</v>
      </c>
      <c r="F67" s="36" t="s">
        <v>25</v>
      </c>
      <c r="G67" s="36" t="s">
        <v>210</v>
      </c>
      <c r="H67" s="36" t="s">
        <v>250</v>
      </c>
      <c r="I67" s="36" t="s">
        <v>26</v>
      </c>
      <c r="J67" s="36" t="s">
        <v>16</v>
      </c>
      <c r="K67" s="32"/>
      <c r="L67" s="33">
        <f>L68</f>
        <v>74.400000000000006</v>
      </c>
      <c r="M67" s="33"/>
      <c r="N67" s="33">
        <f>N68</f>
        <v>5.9520000000000008</v>
      </c>
      <c r="O67" s="33">
        <f>O68</f>
        <v>63.984000000000002</v>
      </c>
      <c r="P67" s="33">
        <f>P68</f>
        <v>0</v>
      </c>
      <c r="Q67" s="33">
        <f>Q68</f>
        <v>4.4640000000000004</v>
      </c>
      <c r="R67" s="33">
        <f>SUM(N67:Q67)</f>
        <v>74.400000000000006</v>
      </c>
      <c r="S67" s="36" t="s">
        <v>309</v>
      </c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>
        <v>0.08</v>
      </c>
      <c r="BD67" s="18"/>
      <c r="BE67" s="18">
        <f>R68</f>
        <v>74.400000000000006</v>
      </c>
      <c r="BF67" s="18"/>
      <c r="BG67" s="18"/>
      <c r="BH67" s="18"/>
      <c r="BI67" s="18"/>
      <c r="BJ67" s="18"/>
      <c r="BK67" s="18"/>
      <c r="BL67" s="18"/>
      <c r="BM67" s="18"/>
      <c r="BN67" s="18"/>
      <c r="BO67" s="18"/>
      <c r="BP67" s="18"/>
      <c r="BQ67" s="18">
        <f>BE67</f>
        <v>74.400000000000006</v>
      </c>
      <c r="BR67" s="19">
        <v>42023</v>
      </c>
      <c r="BS67" s="20" t="s">
        <v>308</v>
      </c>
      <c r="BT67" s="44">
        <f>BQ67-R67</f>
        <v>0</v>
      </c>
    </row>
    <row r="68" spans="1:72" s="39" customFormat="1" ht="52.5" x14ac:dyDescent="0.4">
      <c r="A68" s="35"/>
      <c r="B68" s="36"/>
      <c r="C68" s="37"/>
      <c r="D68" s="9"/>
      <c r="E68" s="36"/>
      <c r="F68" s="36"/>
      <c r="G68" s="36"/>
      <c r="H68" s="36"/>
      <c r="I68" s="36"/>
      <c r="J68" s="36" t="s">
        <v>16</v>
      </c>
      <c r="K68" s="32">
        <f>BC67</f>
        <v>0.08</v>
      </c>
      <c r="L68" s="33">
        <f>K68*930</f>
        <v>74.400000000000006</v>
      </c>
      <c r="M68" s="33"/>
      <c r="N68" s="33">
        <f>L68*0.08</f>
        <v>5.9520000000000008</v>
      </c>
      <c r="O68" s="33">
        <f>L68*0.86</f>
        <v>63.984000000000002</v>
      </c>
      <c r="P68" s="33">
        <v>0</v>
      </c>
      <c r="Q68" s="33">
        <f>L68*0.06</f>
        <v>4.4640000000000004</v>
      </c>
      <c r="R68" s="33">
        <f>SUM(N68:Q68)</f>
        <v>74.400000000000006</v>
      </c>
      <c r="S68" s="36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18"/>
      <c r="BK68" s="18"/>
      <c r="BL68" s="18"/>
      <c r="BM68" s="18"/>
      <c r="BN68" s="18"/>
      <c r="BO68" s="18"/>
      <c r="BP68" s="18"/>
      <c r="BQ68" s="18"/>
      <c r="BR68" s="19"/>
      <c r="BS68" s="20"/>
      <c r="BT68" s="38"/>
    </row>
    <row r="69" spans="1:72" s="39" customFormat="1" ht="131.25" x14ac:dyDescent="0.4">
      <c r="A69" s="35" t="s">
        <v>73</v>
      </c>
      <c r="B69" s="36" t="s">
        <v>118</v>
      </c>
      <c r="C69" s="37">
        <v>466.1</v>
      </c>
      <c r="D69" s="9">
        <v>15</v>
      </c>
      <c r="E69" s="36" t="s">
        <v>162</v>
      </c>
      <c r="F69" s="36" t="s">
        <v>35</v>
      </c>
      <c r="G69" s="36" t="s">
        <v>211</v>
      </c>
      <c r="H69" s="36" t="s">
        <v>251</v>
      </c>
      <c r="I69" s="36" t="s">
        <v>26</v>
      </c>
      <c r="J69" s="36" t="s">
        <v>16</v>
      </c>
      <c r="K69" s="32"/>
      <c r="L69" s="32">
        <f>L70</f>
        <v>372</v>
      </c>
      <c r="M69" s="32"/>
      <c r="N69" s="32">
        <f>N70</f>
        <v>29.76</v>
      </c>
      <c r="O69" s="32">
        <f>O70</f>
        <v>319.92</v>
      </c>
      <c r="P69" s="32">
        <f>P70</f>
        <v>0</v>
      </c>
      <c r="Q69" s="32">
        <f>Q70</f>
        <v>22.32</v>
      </c>
      <c r="R69" s="32">
        <f>SUM(N69:Q69)</f>
        <v>372</v>
      </c>
      <c r="S69" s="36" t="s">
        <v>310</v>
      </c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>
        <v>0.4</v>
      </c>
      <c r="BD69" s="18"/>
      <c r="BE69" s="18">
        <f>R70</f>
        <v>372</v>
      </c>
      <c r="BF69" s="18"/>
      <c r="BG69" s="18"/>
      <c r="BH69" s="18"/>
      <c r="BI69" s="18"/>
      <c r="BJ69" s="18"/>
      <c r="BK69" s="18"/>
      <c r="BL69" s="18"/>
      <c r="BM69" s="18"/>
      <c r="BN69" s="18"/>
      <c r="BO69" s="18"/>
      <c r="BP69" s="18"/>
      <c r="BQ69" s="18">
        <f>BE69</f>
        <v>372</v>
      </c>
      <c r="BR69" s="19">
        <v>42023</v>
      </c>
      <c r="BS69" s="20"/>
      <c r="BT69" s="44">
        <f>BQ69-R69</f>
        <v>0</v>
      </c>
    </row>
    <row r="70" spans="1:72" s="39" customFormat="1" ht="52.5" x14ac:dyDescent="0.4">
      <c r="A70" s="35"/>
      <c r="B70" s="36"/>
      <c r="C70" s="37"/>
      <c r="D70" s="9"/>
      <c r="E70" s="36"/>
      <c r="F70" s="36"/>
      <c r="G70" s="36"/>
      <c r="H70" s="36"/>
      <c r="I70" s="36"/>
      <c r="J70" s="36" t="s">
        <v>16</v>
      </c>
      <c r="K70" s="32">
        <f>BC69</f>
        <v>0.4</v>
      </c>
      <c r="L70" s="33">
        <f>K70*930</f>
        <v>372</v>
      </c>
      <c r="M70" s="33"/>
      <c r="N70" s="33">
        <f>L70*0.08</f>
        <v>29.76</v>
      </c>
      <c r="O70" s="33">
        <f>L70*0.86</f>
        <v>319.92</v>
      </c>
      <c r="P70" s="33">
        <v>0</v>
      </c>
      <c r="Q70" s="33">
        <f>L70*0.06</f>
        <v>22.32</v>
      </c>
      <c r="R70" s="33">
        <f>SUM(N70:Q70)</f>
        <v>372</v>
      </c>
      <c r="S70" s="36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8"/>
      <c r="BK70" s="18"/>
      <c r="BL70" s="18"/>
      <c r="BM70" s="18"/>
      <c r="BN70" s="18"/>
      <c r="BO70" s="18"/>
      <c r="BP70" s="18"/>
      <c r="BQ70" s="18"/>
      <c r="BR70" s="19"/>
      <c r="BS70" s="20"/>
      <c r="BT70" s="38"/>
    </row>
    <row r="71" spans="1:72" s="39" customFormat="1" ht="210" x14ac:dyDescent="0.4">
      <c r="A71" s="35" t="s">
        <v>74</v>
      </c>
      <c r="B71" s="36" t="s">
        <v>119</v>
      </c>
      <c r="C71" s="37">
        <v>466.1</v>
      </c>
      <c r="D71" s="9">
        <v>15</v>
      </c>
      <c r="E71" s="36" t="s">
        <v>163</v>
      </c>
      <c r="F71" s="36" t="s">
        <v>25</v>
      </c>
      <c r="G71" s="36" t="s">
        <v>212</v>
      </c>
      <c r="H71" s="36" t="s">
        <v>33</v>
      </c>
      <c r="I71" s="36" t="s">
        <v>272</v>
      </c>
      <c r="J71" s="36"/>
      <c r="K71" s="32"/>
      <c r="L71" s="33"/>
      <c r="M71" s="33"/>
      <c r="N71" s="33"/>
      <c r="O71" s="33"/>
      <c r="P71" s="33"/>
      <c r="Q71" s="33"/>
      <c r="R71" s="33"/>
      <c r="S71" s="36" t="s">
        <v>311</v>
      </c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18"/>
      <c r="BK71" s="18"/>
      <c r="BL71" s="18"/>
      <c r="BM71" s="18"/>
      <c r="BN71" s="18"/>
      <c r="BO71" s="18"/>
      <c r="BP71" s="18"/>
      <c r="BQ71" s="18"/>
      <c r="BR71" s="19">
        <v>42085</v>
      </c>
      <c r="BS71" s="20" t="s">
        <v>312</v>
      </c>
      <c r="BT71" s="38"/>
    </row>
    <row r="72" spans="1:72" s="39" customFormat="1" ht="367.5" x14ac:dyDescent="0.4">
      <c r="A72" s="35" t="s">
        <v>75</v>
      </c>
      <c r="B72" s="36" t="s">
        <v>120</v>
      </c>
      <c r="C72" s="37">
        <v>466.1</v>
      </c>
      <c r="D72" s="9">
        <v>7</v>
      </c>
      <c r="E72" s="36" t="s">
        <v>164</v>
      </c>
      <c r="F72" s="36" t="s">
        <v>28</v>
      </c>
      <c r="G72" s="36" t="s">
        <v>213</v>
      </c>
      <c r="H72" s="36" t="s">
        <v>252</v>
      </c>
      <c r="I72" s="36" t="s">
        <v>273</v>
      </c>
      <c r="J72" s="36" t="s">
        <v>337</v>
      </c>
      <c r="K72" s="36"/>
      <c r="L72" s="32">
        <f>L73+L74+L75+L76+L77</f>
        <v>353.28</v>
      </c>
      <c r="M72" s="32"/>
      <c r="N72" s="32">
        <f>N73+N74+N75+N76+N77</f>
        <v>19.398</v>
      </c>
      <c r="O72" s="32">
        <f>O73+O74+O75+O76+O77</f>
        <v>141.696</v>
      </c>
      <c r="P72" s="32">
        <f>P73+P74+P75+P76+P77</f>
        <v>183.64999999999998</v>
      </c>
      <c r="Q72" s="32">
        <f>Q73+Q74+Q75+Q76+Q77</f>
        <v>8.5359999999999996</v>
      </c>
      <c r="R72" s="32">
        <f t="shared" ref="R72:R79" si="12">SUM(N72:Q72)</f>
        <v>353.28</v>
      </c>
      <c r="S72" s="36" t="s">
        <v>313</v>
      </c>
      <c r="T72" s="18"/>
      <c r="U72" s="18"/>
      <c r="V72" s="18"/>
      <c r="W72" s="18"/>
      <c r="X72" s="18"/>
      <c r="Y72" s="18"/>
      <c r="Z72" s="18"/>
      <c r="AA72" s="18">
        <v>0.01</v>
      </c>
      <c r="AB72" s="18"/>
      <c r="AC72" s="18">
        <f>R73</f>
        <v>9.6000000000000014</v>
      </c>
      <c r="AD72" s="18"/>
      <c r="AE72" s="18"/>
      <c r="AF72" s="18"/>
      <c r="AG72" s="18"/>
      <c r="AH72" s="18">
        <v>1</v>
      </c>
      <c r="AI72" s="18"/>
      <c r="AJ72" s="18">
        <f>R74</f>
        <v>53.34</v>
      </c>
      <c r="AK72" s="18"/>
      <c r="AL72" s="18"/>
      <c r="AM72" s="18"/>
      <c r="AN72" s="18"/>
      <c r="AO72" s="18"/>
      <c r="AP72" s="18"/>
      <c r="AQ72" s="18"/>
      <c r="AR72" s="18" t="s">
        <v>282</v>
      </c>
      <c r="AS72" s="18">
        <f>R75</f>
        <v>184.83999999999997</v>
      </c>
      <c r="AT72" s="18">
        <v>1</v>
      </c>
      <c r="AU72" s="18">
        <f>R76</f>
        <v>12.499999999999998</v>
      </c>
      <c r="AV72" s="18"/>
      <c r="AW72" s="18"/>
      <c r="AX72" s="18"/>
      <c r="AY72" s="18"/>
      <c r="AZ72" s="18"/>
      <c r="BA72" s="18"/>
      <c r="BB72" s="18"/>
      <c r="BC72" s="18">
        <v>0.1</v>
      </c>
      <c r="BD72" s="18"/>
      <c r="BE72" s="18">
        <f>R77</f>
        <v>93</v>
      </c>
      <c r="BF72" s="18"/>
      <c r="BG72" s="18"/>
      <c r="BH72" s="18"/>
      <c r="BI72" s="18"/>
      <c r="BJ72" s="18"/>
      <c r="BK72" s="18"/>
      <c r="BL72" s="18"/>
      <c r="BM72" s="18"/>
      <c r="BN72" s="18"/>
      <c r="BO72" s="18"/>
      <c r="BP72" s="18"/>
      <c r="BQ72" s="18">
        <f>AC72+AJ72+AS72+AU72+BE72</f>
        <v>353.28</v>
      </c>
      <c r="BR72" s="19">
        <v>42085</v>
      </c>
      <c r="BS72" s="20"/>
      <c r="BT72" s="44">
        <f>BQ72-R72</f>
        <v>0</v>
      </c>
    </row>
    <row r="73" spans="1:72" s="39" customFormat="1" ht="52.5" x14ac:dyDescent="0.4">
      <c r="A73" s="35"/>
      <c r="B73" s="36"/>
      <c r="C73" s="37"/>
      <c r="D73" s="9"/>
      <c r="E73" s="36"/>
      <c r="F73" s="36"/>
      <c r="G73" s="36"/>
      <c r="H73" s="36"/>
      <c r="I73" s="36"/>
      <c r="J73" s="36" t="s">
        <v>6</v>
      </c>
      <c r="K73" s="32">
        <f>AA72</f>
        <v>0.01</v>
      </c>
      <c r="L73" s="32">
        <f>K73*960</f>
        <v>9.6</v>
      </c>
      <c r="M73" s="32"/>
      <c r="N73" s="32">
        <f>L73*0.08</f>
        <v>0.76800000000000002</v>
      </c>
      <c r="O73" s="32">
        <f>L73*0.86</f>
        <v>8.2560000000000002</v>
      </c>
      <c r="P73" s="32">
        <v>0</v>
      </c>
      <c r="Q73" s="32">
        <f>L73*0.06</f>
        <v>0.57599999999999996</v>
      </c>
      <c r="R73" s="32">
        <f t="shared" si="12"/>
        <v>9.6000000000000014</v>
      </c>
      <c r="S73" s="36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8"/>
      <c r="BK73" s="18"/>
      <c r="BL73" s="18"/>
      <c r="BM73" s="18"/>
      <c r="BN73" s="18"/>
      <c r="BO73" s="18"/>
      <c r="BP73" s="18"/>
      <c r="BQ73" s="18"/>
      <c r="BR73" s="19"/>
      <c r="BS73" s="20"/>
      <c r="BT73" s="38"/>
    </row>
    <row r="74" spans="1:72" s="39" customFormat="1" ht="78.75" x14ac:dyDescent="0.4">
      <c r="A74" s="35"/>
      <c r="B74" s="36"/>
      <c r="C74" s="37"/>
      <c r="D74" s="9"/>
      <c r="E74" s="36"/>
      <c r="F74" s="36"/>
      <c r="G74" s="36"/>
      <c r="H74" s="36"/>
      <c r="I74" s="36"/>
      <c r="J74" s="36" t="s">
        <v>9</v>
      </c>
      <c r="K74" s="32">
        <f>AH72</f>
        <v>1</v>
      </c>
      <c r="L74" s="32">
        <v>53.34</v>
      </c>
      <c r="M74" s="32"/>
      <c r="N74" s="32">
        <v>3.91</v>
      </c>
      <c r="O74" s="32">
        <v>10.51</v>
      </c>
      <c r="P74" s="32">
        <v>38.39</v>
      </c>
      <c r="Q74" s="32">
        <v>0.53</v>
      </c>
      <c r="R74" s="32">
        <f t="shared" si="12"/>
        <v>53.34</v>
      </c>
      <c r="S74" s="36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18"/>
      <c r="BK74" s="18"/>
      <c r="BL74" s="18"/>
      <c r="BM74" s="18"/>
      <c r="BN74" s="18"/>
      <c r="BO74" s="18"/>
      <c r="BP74" s="18"/>
      <c r="BQ74" s="18"/>
      <c r="BR74" s="19"/>
      <c r="BS74" s="20"/>
      <c r="BT74" s="38"/>
    </row>
    <row r="75" spans="1:72" s="39" customFormat="1" ht="52.5" x14ac:dyDescent="0.4">
      <c r="A75" s="35"/>
      <c r="B75" s="36"/>
      <c r="C75" s="37"/>
      <c r="D75" s="9"/>
      <c r="E75" s="36"/>
      <c r="F75" s="36"/>
      <c r="G75" s="36"/>
      <c r="H75" s="36"/>
      <c r="I75" s="36"/>
      <c r="J75" s="36" t="s">
        <v>12</v>
      </c>
      <c r="K75" s="32" t="str">
        <f>AR72</f>
        <v>СТП 63 кВА</v>
      </c>
      <c r="L75" s="32">
        <v>184.84</v>
      </c>
      <c r="M75" s="32"/>
      <c r="N75" s="32">
        <v>6.53</v>
      </c>
      <c r="O75" s="32">
        <v>41.42</v>
      </c>
      <c r="P75" s="32">
        <v>135.13999999999999</v>
      </c>
      <c r="Q75" s="32">
        <v>1.75</v>
      </c>
      <c r="R75" s="32">
        <f t="shared" si="12"/>
        <v>184.83999999999997</v>
      </c>
      <c r="S75" s="36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8"/>
      <c r="BK75" s="18"/>
      <c r="BL75" s="18"/>
      <c r="BM75" s="18"/>
      <c r="BN75" s="18"/>
      <c r="BO75" s="18"/>
      <c r="BP75" s="18"/>
      <c r="BQ75" s="18"/>
      <c r="BR75" s="19"/>
      <c r="BS75" s="20"/>
      <c r="BT75" s="38"/>
    </row>
    <row r="76" spans="1:72" s="39" customFormat="1" ht="52.5" x14ac:dyDescent="0.4">
      <c r="A76" s="35"/>
      <c r="B76" s="36"/>
      <c r="C76" s="37"/>
      <c r="D76" s="9"/>
      <c r="E76" s="36"/>
      <c r="F76" s="36"/>
      <c r="G76" s="36"/>
      <c r="H76" s="36"/>
      <c r="I76" s="36"/>
      <c r="J76" s="36" t="s">
        <v>30</v>
      </c>
      <c r="K76" s="32">
        <f>AT72</f>
        <v>1</v>
      </c>
      <c r="L76" s="32">
        <v>12.5</v>
      </c>
      <c r="M76" s="32"/>
      <c r="N76" s="32">
        <v>0.75</v>
      </c>
      <c r="O76" s="32">
        <v>1.53</v>
      </c>
      <c r="P76" s="32">
        <v>10.119999999999999</v>
      </c>
      <c r="Q76" s="32">
        <v>0.1</v>
      </c>
      <c r="R76" s="32">
        <f t="shared" si="12"/>
        <v>12.499999999999998</v>
      </c>
      <c r="S76" s="36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 s="18"/>
      <c r="BR76" s="19"/>
      <c r="BS76" s="20"/>
      <c r="BT76" s="38"/>
    </row>
    <row r="77" spans="1:72" s="39" customFormat="1" ht="52.5" x14ac:dyDescent="0.4">
      <c r="A77" s="35"/>
      <c r="B77" s="36"/>
      <c r="C77" s="37"/>
      <c r="D77" s="9"/>
      <c r="E77" s="36"/>
      <c r="F77" s="36"/>
      <c r="G77" s="36"/>
      <c r="H77" s="36"/>
      <c r="I77" s="36"/>
      <c r="J77" s="36" t="s">
        <v>16</v>
      </c>
      <c r="K77" s="32">
        <f>BC72</f>
        <v>0.1</v>
      </c>
      <c r="L77" s="32">
        <f>K77*930</f>
        <v>93</v>
      </c>
      <c r="M77" s="32"/>
      <c r="N77" s="32">
        <f>L77*0.08</f>
        <v>7.44</v>
      </c>
      <c r="O77" s="32">
        <f>L77*0.86</f>
        <v>79.98</v>
      </c>
      <c r="P77" s="32">
        <v>0</v>
      </c>
      <c r="Q77" s="32">
        <f>L77*0.06</f>
        <v>5.58</v>
      </c>
      <c r="R77" s="32">
        <f t="shared" si="12"/>
        <v>93</v>
      </c>
      <c r="S77" s="36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8"/>
      <c r="BK77" s="18"/>
      <c r="BL77" s="18"/>
      <c r="BM77" s="18"/>
      <c r="BN77" s="18"/>
      <c r="BO77" s="18"/>
      <c r="BP77" s="18"/>
      <c r="BQ77" s="18"/>
      <c r="BR77" s="19"/>
      <c r="BS77" s="20"/>
      <c r="BT77" s="38"/>
    </row>
    <row r="78" spans="1:72" s="39" customFormat="1" ht="157.5" x14ac:dyDescent="0.4">
      <c r="A78" s="35" t="s">
        <v>76</v>
      </c>
      <c r="B78" s="36" t="s">
        <v>121</v>
      </c>
      <c r="C78" s="37">
        <v>466.1</v>
      </c>
      <c r="D78" s="9">
        <v>7</v>
      </c>
      <c r="E78" s="36" t="s">
        <v>165</v>
      </c>
      <c r="F78" s="36" t="s">
        <v>25</v>
      </c>
      <c r="G78" s="36" t="s">
        <v>214</v>
      </c>
      <c r="H78" s="36" t="s">
        <v>253</v>
      </c>
      <c r="I78" s="36" t="s">
        <v>26</v>
      </c>
      <c r="J78" s="36" t="s">
        <v>16</v>
      </c>
      <c r="K78" s="32"/>
      <c r="L78" s="32">
        <f>L79</f>
        <v>186</v>
      </c>
      <c r="M78" s="32"/>
      <c r="N78" s="32">
        <f>N79</f>
        <v>14.88</v>
      </c>
      <c r="O78" s="32">
        <f>O79</f>
        <v>159.96</v>
      </c>
      <c r="P78" s="32">
        <f>P79</f>
        <v>0</v>
      </c>
      <c r="Q78" s="32">
        <f>Q79</f>
        <v>11.16</v>
      </c>
      <c r="R78" s="32">
        <f t="shared" si="12"/>
        <v>186</v>
      </c>
      <c r="S78" s="36" t="s">
        <v>314</v>
      </c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8">
        <v>0.2</v>
      </c>
      <c r="BD78" s="18"/>
      <c r="BE78" s="18">
        <f>R79</f>
        <v>186</v>
      </c>
      <c r="BF78" s="18"/>
      <c r="BG78" s="18"/>
      <c r="BH78" s="18"/>
      <c r="BI78" s="18"/>
      <c r="BJ78" s="18"/>
      <c r="BK78" s="18"/>
      <c r="BL78" s="18"/>
      <c r="BM78" s="18"/>
      <c r="BN78" s="18"/>
      <c r="BO78" s="18"/>
      <c r="BP78" s="18"/>
      <c r="BQ78" s="18">
        <f>BE78</f>
        <v>186</v>
      </c>
      <c r="BR78" s="19">
        <v>42026</v>
      </c>
      <c r="BS78" s="20"/>
      <c r="BT78" s="44">
        <f>BQ78-R78</f>
        <v>0</v>
      </c>
    </row>
    <row r="79" spans="1:72" s="39" customFormat="1" ht="52.5" x14ac:dyDescent="0.4">
      <c r="A79" s="35"/>
      <c r="B79" s="36"/>
      <c r="C79" s="37"/>
      <c r="D79" s="9"/>
      <c r="E79" s="36"/>
      <c r="F79" s="36"/>
      <c r="G79" s="36"/>
      <c r="H79" s="36"/>
      <c r="I79" s="36"/>
      <c r="J79" s="36" t="s">
        <v>16</v>
      </c>
      <c r="K79" s="32">
        <f>BC78</f>
        <v>0.2</v>
      </c>
      <c r="L79" s="33">
        <f>K79*930</f>
        <v>186</v>
      </c>
      <c r="M79" s="33"/>
      <c r="N79" s="33">
        <f>L79*0.08</f>
        <v>14.88</v>
      </c>
      <c r="O79" s="33">
        <f>L79*0.86</f>
        <v>159.96</v>
      </c>
      <c r="P79" s="33">
        <v>0</v>
      </c>
      <c r="Q79" s="33">
        <f>L79*0.06</f>
        <v>11.16</v>
      </c>
      <c r="R79" s="33">
        <f t="shared" si="12"/>
        <v>186</v>
      </c>
      <c r="S79" s="36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18"/>
      <c r="BK79" s="18"/>
      <c r="BL79" s="18"/>
      <c r="BM79" s="18"/>
      <c r="BN79" s="18"/>
      <c r="BO79" s="18"/>
      <c r="BP79" s="18"/>
      <c r="BQ79" s="18"/>
      <c r="BR79" s="19"/>
      <c r="BS79" s="20"/>
      <c r="BT79" s="38"/>
    </row>
    <row r="80" spans="1:72" s="39" customFormat="1" ht="315" x14ac:dyDescent="0.4">
      <c r="A80" s="35" t="s">
        <v>77</v>
      </c>
      <c r="B80" s="36" t="s">
        <v>122</v>
      </c>
      <c r="C80" s="37">
        <v>466.1</v>
      </c>
      <c r="D80" s="9">
        <v>14.5</v>
      </c>
      <c r="E80" s="36" t="s">
        <v>166</v>
      </c>
      <c r="F80" s="36" t="s">
        <v>25</v>
      </c>
      <c r="G80" s="36" t="s">
        <v>215</v>
      </c>
      <c r="H80" s="36" t="s">
        <v>254</v>
      </c>
      <c r="I80" s="36" t="s">
        <v>274</v>
      </c>
      <c r="J80" s="36"/>
      <c r="K80" s="32"/>
      <c r="L80" s="33"/>
      <c r="M80" s="33"/>
      <c r="N80" s="33"/>
      <c r="O80" s="33"/>
      <c r="P80" s="33"/>
      <c r="Q80" s="33"/>
      <c r="R80" s="33"/>
      <c r="S80" s="36" t="s">
        <v>315</v>
      </c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18"/>
      <c r="BK80" s="18"/>
      <c r="BL80" s="18"/>
      <c r="BM80" s="18"/>
      <c r="BN80" s="18"/>
      <c r="BO80" s="18"/>
      <c r="BP80" s="18"/>
      <c r="BQ80" s="18"/>
      <c r="BR80" s="19">
        <v>42085</v>
      </c>
      <c r="BS80" s="20" t="s">
        <v>316</v>
      </c>
      <c r="BT80" s="38"/>
    </row>
    <row r="81" spans="1:72" s="39" customFormat="1" ht="288.75" x14ac:dyDescent="0.4">
      <c r="A81" s="35" t="s">
        <v>78</v>
      </c>
      <c r="B81" s="36" t="s">
        <v>123</v>
      </c>
      <c r="C81" s="37">
        <v>466.1</v>
      </c>
      <c r="D81" s="9">
        <v>7</v>
      </c>
      <c r="E81" s="36" t="s">
        <v>167</v>
      </c>
      <c r="F81" s="36" t="s">
        <v>25</v>
      </c>
      <c r="G81" s="36" t="s">
        <v>216</v>
      </c>
      <c r="H81" s="36" t="s">
        <v>255</v>
      </c>
      <c r="I81" s="36" t="s">
        <v>275</v>
      </c>
      <c r="J81" s="36"/>
      <c r="K81" s="32"/>
      <c r="L81" s="32"/>
      <c r="M81" s="32"/>
      <c r="N81" s="32"/>
      <c r="O81" s="32"/>
      <c r="P81" s="32"/>
      <c r="Q81" s="32"/>
      <c r="R81" s="32"/>
      <c r="S81" s="36" t="s">
        <v>319</v>
      </c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18"/>
      <c r="BK81" s="18"/>
      <c r="BL81" s="18"/>
      <c r="BM81" s="18"/>
      <c r="BN81" s="18"/>
      <c r="BO81" s="18"/>
      <c r="BP81" s="18"/>
      <c r="BQ81" s="18"/>
      <c r="BR81" s="19">
        <v>42085</v>
      </c>
      <c r="BS81" s="20" t="s">
        <v>317</v>
      </c>
      <c r="BT81" s="38"/>
    </row>
    <row r="82" spans="1:72" s="39" customFormat="1" ht="131.25" x14ac:dyDescent="0.4">
      <c r="A82" s="35" t="s">
        <v>79</v>
      </c>
      <c r="B82" s="36" t="s">
        <v>124</v>
      </c>
      <c r="C82" s="37">
        <v>466.1</v>
      </c>
      <c r="D82" s="9">
        <v>5</v>
      </c>
      <c r="E82" s="36" t="s">
        <v>168</v>
      </c>
      <c r="F82" s="36" t="s">
        <v>25</v>
      </c>
      <c r="G82" s="36" t="s">
        <v>217</v>
      </c>
      <c r="H82" s="36" t="s">
        <v>256</v>
      </c>
      <c r="I82" s="36" t="s">
        <v>26</v>
      </c>
      <c r="J82" s="36" t="s">
        <v>16</v>
      </c>
      <c r="K82" s="32"/>
      <c r="L82" s="33">
        <f>L83</f>
        <v>418.5</v>
      </c>
      <c r="M82" s="33"/>
      <c r="N82" s="33">
        <f>N83</f>
        <v>33.480000000000004</v>
      </c>
      <c r="O82" s="33">
        <f>O83</f>
        <v>359.90999999999997</v>
      </c>
      <c r="P82" s="33">
        <f>P83</f>
        <v>0</v>
      </c>
      <c r="Q82" s="33">
        <f>Q83</f>
        <v>25.11</v>
      </c>
      <c r="R82" s="33">
        <f>SUM(N82:Q82)</f>
        <v>418.5</v>
      </c>
      <c r="S82" s="36" t="s">
        <v>318</v>
      </c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>
        <v>0.45</v>
      </c>
      <c r="BD82" s="18"/>
      <c r="BE82" s="18">
        <f>R83</f>
        <v>418.5</v>
      </c>
      <c r="BF82" s="18"/>
      <c r="BG82" s="18"/>
      <c r="BH82" s="18"/>
      <c r="BI82" s="18"/>
      <c r="BJ82" s="18"/>
      <c r="BK82" s="18"/>
      <c r="BL82" s="18"/>
      <c r="BM82" s="18"/>
      <c r="BN82" s="18"/>
      <c r="BO82" s="18"/>
      <c r="BP82" s="18"/>
      <c r="BQ82" s="18">
        <f>BE82</f>
        <v>418.5</v>
      </c>
      <c r="BR82" s="19">
        <v>42026</v>
      </c>
      <c r="BS82" s="20"/>
      <c r="BT82" s="44">
        <f>BQ82-R82</f>
        <v>0</v>
      </c>
    </row>
    <row r="83" spans="1:72" s="39" customFormat="1" ht="52.5" x14ac:dyDescent="0.4">
      <c r="A83" s="35"/>
      <c r="B83" s="36"/>
      <c r="C83" s="37"/>
      <c r="D83" s="9"/>
      <c r="E83" s="36"/>
      <c r="F83" s="36"/>
      <c r="G83" s="36"/>
      <c r="H83" s="36"/>
      <c r="I83" s="36"/>
      <c r="J83" s="36" t="s">
        <v>16</v>
      </c>
      <c r="K83" s="32">
        <f>BC82</f>
        <v>0.45</v>
      </c>
      <c r="L83" s="33">
        <f>K83*930</f>
        <v>418.5</v>
      </c>
      <c r="M83" s="33"/>
      <c r="N83" s="33">
        <f>L83*0.08</f>
        <v>33.480000000000004</v>
      </c>
      <c r="O83" s="33">
        <f>L83*0.86</f>
        <v>359.90999999999997</v>
      </c>
      <c r="P83" s="33">
        <v>0</v>
      </c>
      <c r="Q83" s="33">
        <f>L83*0.06</f>
        <v>25.11</v>
      </c>
      <c r="R83" s="33">
        <f>SUM(N83:Q83)</f>
        <v>418.5</v>
      </c>
      <c r="S83" s="36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18"/>
      <c r="BK83" s="18"/>
      <c r="BL83" s="18"/>
      <c r="BM83" s="18"/>
      <c r="BN83" s="18"/>
      <c r="BO83" s="18"/>
      <c r="BP83" s="18"/>
      <c r="BQ83" s="18"/>
      <c r="BR83" s="19"/>
      <c r="BS83" s="20"/>
      <c r="BT83" s="38"/>
    </row>
    <row r="84" spans="1:72" s="39" customFormat="1" ht="183.75" x14ac:dyDescent="0.4">
      <c r="A84" s="35" t="s">
        <v>80</v>
      </c>
      <c r="B84" s="36" t="s">
        <v>125</v>
      </c>
      <c r="C84" s="37">
        <v>466.1</v>
      </c>
      <c r="D84" s="9">
        <v>11</v>
      </c>
      <c r="E84" s="36" t="s">
        <v>169</v>
      </c>
      <c r="F84" s="36" t="s">
        <v>25</v>
      </c>
      <c r="G84" s="36" t="s">
        <v>218</v>
      </c>
      <c r="H84" s="36" t="s">
        <v>257</v>
      </c>
      <c r="I84" s="36" t="s">
        <v>276</v>
      </c>
      <c r="J84" s="36" t="s">
        <v>339</v>
      </c>
      <c r="K84" s="32"/>
      <c r="L84" s="32">
        <f>L85+L86</f>
        <v>229.43</v>
      </c>
      <c r="M84" s="32"/>
      <c r="N84" s="32">
        <f>N85+N86</f>
        <v>7.28</v>
      </c>
      <c r="O84" s="32">
        <f>O85+O86</f>
        <v>75.040000000000006</v>
      </c>
      <c r="P84" s="32">
        <f>P85+P86</f>
        <v>145.26</v>
      </c>
      <c r="Q84" s="32">
        <f>Q85+Q86</f>
        <v>1.85</v>
      </c>
      <c r="R84" s="32">
        <f>SUM(N84:Q84)</f>
        <v>229.42999999999998</v>
      </c>
      <c r="S84" s="36" t="s">
        <v>320</v>
      </c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 t="s">
        <v>321</v>
      </c>
      <c r="AS84" s="18">
        <f>R85</f>
        <v>216.93</v>
      </c>
      <c r="AT84" s="18">
        <v>1</v>
      </c>
      <c r="AU84" s="18">
        <f>R86</f>
        <v>12.499999999999998</v>
      </c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18"/>
      <c r="BK84" s="18"/>
      <c r="BL84" s="18"/>
      <c r="BM84" s="18"/>
      <c r="BN84" s="18"/>
      <c r="BO84" s="18"/>
      <c r="BP84" s="18"/>
      <c r="BQ84" s="18">
        <f>AS84+AU84</f>
        <v>229.43</v>
      </c>
      <c r="BR84" s="19">
        <v>42085</v>
      </c>
      <c r="BS84" s="20" t="s">
        <v>322</v>
      </c>
      <c r="BT84" s="44">
        <f>BQ84-R84</f>
        <v>0</v>
      </c>
    </row>
    <row r="85" spans="1:72" s="39" customFormat="1" ht="78.75" x14ac:dyDescent="0.4">
      <c r="A85" s="35"/>
      <c r="B85" s="36"/>
      <c r="C85" s="37"/>
      <c r="D85" s="9"/>
      <c r="E85" s="36"/>
      <c r="F85" s="36"/>
      <c r="G85" s="36"/>
      <c r="H85" s="36"/>
      <c r="I85" s="36"/>
      <c r="J85" s="46" t="s">
        <v>12</v>
      </c>
      <c r="K85" s="47" t="str">
        <f>AR84</f>
        <v>СТП 63 кВА
(Демонтаж ТП 25 кВА)</v>
      </c>
      <c r="L85" s="32">
        <v>216.93</v>
      </c>
      <c r="M85" s="32"/>
      <c r="N85" s="32">
        <v>6.53</v>
      </c>
      <c r="O85" s="32">
        <v>73.510000000000005</v>
      </c>
      <c r="P85" s="32">
        <v>135.13999999999999</v>
      </c>
      <c r="Q85" s="32">
        <v>1.75</v>
      </c>
      <c r="R85" s="32">
        <f>SUM(N85:Q85)</f>
        <v>216.93</v>
      </c>
      <c r="S85" s="36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18"/>
      <c r="BK85" s="18"/>
      <c r="BL85" s="18"/>
      <c r="BM85" s="18"/>
      <c r="BN85" s="18"/>
      <c r="BO85" s="18"/>
      <c r="BP85" s="18"/>
      <c r="BQ85" s="18"/>
      <c r="BR85" s="19"/>
      <c r="BS85" s="20"/>
      <c r="BT85" s="38"/>
    </row>
    <row r="86" spans="1:72" s="39" customFormat="1" ht="52.5" x14ac:dyDescent="0.4">
      <c r="A86" s="35"/>
      <c r="B86" s="36"/>
      <c r="C86" s="37"/>
      <c r="D86" s="9"/>
      <c r="E86" s="36"/>
      <c r="F86" s="36"/>
      <c r="G86" s="36"/>
      <c r="H86" s="36"/>
      <c r="I86" s="36"/>
      <c r="J86" s="46" t="s">
        <v>30</v>
      </c>
      <c r="K86" s="47">
        <f>AT84</f>
        <v>1</v>
      </c>
      <c r="L86" s="33">
        <v>12.5</v>
      </c>
      <c r="M86" s="33"/>
      <c r="N86" s="33">
        <v>0.75</v>
      </c>
      <c r="O86" s="33">
        <v>1.53</v>
      </c>
      <c r="P86" s="33">
        <v>10.119999999999999</v>
      </c>
      <c r="Q86" s="33">
        <v>0.1</v>
      </c>
      <c r="R86" s="33">
        <f>SUM(N86:Q86)</f>
        <v>12.499999999999998</v>
      </c>
      <c r="S86" s="36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18"/>
      <c r="BK86" s="18"/>
      <c r="BL86" s="18"/>
      <c r="BM86" s="18"/>
      <c r="BN86" s="18"/>
      <c r="BO86" s="18"/>
      <c r="BP86" s="18"/>
      <c r="BQ86" s="18"/>
      <c r="BR86" s="19"/>
      <c r="BS86" s="20"/>
      <c r="BT86" s="38"/>
    </row>
    <row r="87" spans="1:72" s="39" customFormat="1" ht="262.5" x14ac:dyDescent="0.4">
      <c r="A87" s="35" t="s">
        <v>81</v>
      </c>
      <c r="B87" s="36" t="s">
        <v>126</v>
      </c>
      <c r="C87" s="37">
        <v>466.1</v>
      </c>
      <c r="D87" s="9">
        <v>15</v>
      </c>
      <c r="E87" s="36" t="s">
        <v>170</v>
      </c>
      <c r="F87" s="36" t="s">
        <v>36</v>
      </c>
      <c r="G87" s="36" t="s">
        <v>219</v>
      </c>
      <c r="H87" s="36" t="s">
        <v>33</v>
      </c>
      <c r="I87" s="36" t="s">
        <v>277</v>
      </c>
      <c r="J87" s="46" t="s">
        <v>340</v>
      </c>
      <c r="K87" s="47"/>
      <c r="L87" s="33">
        <f>L88+L89</f>
        <v>113.3616</v>
      </c>
      <c r="M87" s="33"/>
      <c r="N87" s="33">
        <f>N88+N89</f>
        <v>9.0689279999999997</v>
      </c>
      <c r="O87" s="33">
        <f>O88+O89</f>
        <v>102.02543999999999</v>
      </c>
      <c r="P87" s="33">
        <f>P88+P89</f>
        <v>0</v>
      </c>
      <c r="Q87" s="33">
        <f>Q88+Q89</f>
        <v>2.2672319999999999</v>
      </c>
      <c r="R87" s="33">
        <f>R88+R89</f>
        <v>113.3616</v>
      </c>
      <c r="S87" s="36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18"/>
      <c r="AP87" s="18"/>
      <c r="AQ87" s="18"/>
      <c r="AR87" s="18"/>
      <c r="AS87" s="18"/>
      <c r="AT87" s="18"/>
      <c r="AU87" s="18"/>
      <c r="AV87" s="18"/>
      <c r="AW87" s="18"/>
      <c r="AX87" s="18"/>
      <c r="AY87" s="18"/>
      <c r="AZ87" s="18"/>
      <c r="BA87" s="18"/>
      <c r="BB87" s="18"/>
      <c r="BC87" s="18"/>
      <c r="BD87" s="18"/>
      <c r="BE87" s="18"/>
      <c r="BF87" s="18"/>
      <c r="BG87" s="18"/>
      <c r="BH87" s="18">
        <v>0.16</v>
      </c>
      <c r="BI87" s="18"/>
      <c r="BJ87" s="18">
        <f>R88</f>
        <v>21.695999999999998</v>
      </c>
      <c r="BK87" s="18"/>
      <c r="BL87" s="18"/>
      <c r="BM87" s="18"/>
      <c r="BN87" s="18">
        <v>0.52</v>
      </c>
      <c r="BO87" s="18"/>
      <c r="BP87" s="18">
        <f>R89</f>
        <v>91.665599999999998</v>
      </c>
      <c r="BQ87" s="18">
        <f>+BJ87+BP87</f>
        <v>113.3616</v>
      </c>
      <c r="BR87" s="19">
        <v>42085</v>
      </c>
      <c r="BS87" s="20"/>
      <c r="BT87" s="44">
        <f>BQ87-R87</f>
        <v>0</v>
      </c>
    </row>
    <row r="88" spans="1:72" s="39" customFormat="1" ht="105" x14ac:dyDescent="0.4">
      <c r="A88" s="35"/>
      <c r="B88" s="36"/>
      <c r="C88" s="37"/>
      <c r="D88" s="9"/>
      <c r="E88" s="36"/>
      <c r="F88" s="36"/>
      <c r="G88" s="36"/>
      <c r="H88" s="36"/>
      <c r="I88" s="36"/>
      <c r="J88" s="46" t="s">
        <v>18</v>
      </c>
      <c r="K88" s="47">
        <f>BH87</f>
        <v>0.16</v>
      </c>
      <c r="L88" s="33">
        <f>K88*135.6</f>
        <v>21.695999999999998</v>
      </c>
      <c r="M88" s="33"/>
      <c r="N88" s="33">
        <f>L88*0.08</f>
        <v>1.7356799999999999</v>
      </c>
      <c r="O88" s="33">
        <f>L88-N88-Q88</f>
        <v>19.526399999999999</v>
      </c>
      <c r="P88" s="33">
        <v>0</v>
      </c>
      <c r="Q88" s="33">
        <f>L88*0.02</f>
        <v>0.43391999999999997</v>
      </c>
      <c r="R88" s="33">
        <f>SUM(N88:Q88)</f>
        <v>21.695999999999998</v>
      </c>
      <c r="S88" s="36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18"/>
      <c r="BK88" s="18"/>
      <c r="BL88" s="18"/>
      <c r="BM88" s="18"/>
      <c r="BN88" s="18"/>
      <c r="BO88" s="18"/>
      <c r="BP88" s="18"/>
      <c r="BQ88" s="18"/>
      <c r="BR88" s="19"/>
      <c r="BS88" s="20"/>
      <c r="BT88" s="38"/>
    </row>
    <row r="89" spans="1:72" s="39" customFormat="1" ht="131.25" x14ac:dyDescent="0.4">
      <c r="A89" s="35"/>
      <c r="B89" s="36"/>
      <c r="C89" s="37"/>
      <c r="D89" s="9"/>
      <c r="E89" s="36"/>
      <c r="F89" s="36"/>
      <c r="G89" s="36"/>
      <c r="H89" s="36"/>
      <c r="I89" s="36"/>
      <c r="J89" s="46" t="s">
        <v>323</v>
      </c>
      <c r="K89" s="47">
        <f>BN87</f>
        <v>0.52</v>
      </c>
      <c r="L89" s="33">
        <f>K89*135.6*1.3</f>
        <v>91.665599999999998</v>
      </c>
      <c r="M89" s="33"/>
      <c r="N89" s="33">
        <f>L89*0.08</f>
        <v>7.3332480000000002</v>
      </c>
      <c r="O89" s="33">
        <f>L89-N89-Q89</f>
        <v>82.499039999999994</v>
      </c>
      <c r="P89" s="33">
        <v>0</v>
      </c>
      <c r="Q89" s="33">
        <f>L89*0.02</f>
        <v>1.8333120000000001</v>
      </c>
      <c r="R89" s="33">
        <f>SUM(N89:Q89)</f>
        <v>91.665599999999998</v>
      </c>
      <c r="S89" s="36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18"/>
      <c r="BK89" s="18"/>
      <c r="BL89" s="18"/>
      <c r="BM89" s="18"/>
      <c r="BN89" s="18"/>
      <c r="BO89" s="18"/>
      <c r="BP89" s="18"/>
      <c r="BQ89" s="18"/>
      <c r="BR89" s="19"/>
      <c r="BS89" s="20"/>
      <c r="BT89" s="38"/>
    </row>
    <row r="90" spans="1:72" s="39" customFormat="1" ht="131.25" x14ac:dyDescent="0.4">
      <c r="A90" s="35" t="s">
        <v>82</v>
      </c>
      <c r="B90" s="36" t="s">
        <v>127</v>
      </c>
      <c r="C90" s="37">
        <v>466.1</v>
      </c>
      <c r="D90" s="9">
        <v>15</v>
      </c>
      <c r="E90" s="36" t="s">
        <v>171</v>
      </c>
      <c r="F90" s="36" t="s">
        <v>38</v>
      </c>
      <c r="G90" s="36" t="s">
        <v>220</v>
      </c>
      <c r="H90" s="36" t="s">
        <v>258</v>
      </c>
      <c r="I90" s="36" t="s">
        <v>26</v>
      </c>
      <c r="J90" s="36" t="s">
        <v>16</v>
      </c>
      <c r="K90" s="36"/>
      <c r="L90" s="32">
        <f>L91</f>
        <v>55.8</v>
      </c>
      <c r="M90" s="32"/>
      <c r="N90" s="32">
        <f>N91</f>
        <v>4.4639999999999995</v>
      </c>
      <c r="O90" s="32">
        <f>O91</f>
        <v>47.988</v>
      </c>
      <c r="P90" s="32">
        <f>P91</f>
        <v>0</v>
      </c>
      <c r="Q90" s="32">
        <f>Q91</f>
        <v>3.3479999999999999</v>
      </c>
      <c r="R90" s="32">
        <f>R91</f>
        <v>55.8</v>
      </c>
      <c r="S90" s="36" t="s">
        <v>325</v>
      </c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>
        <v>0.06</v>
      </c>
      <c r="BD90" s="18"/>
      <c r="BE90" s="18">
        <f>R91</f>
        <v>55.8</v>
      </c>
      <c r="BF90" s="18"/>
      <c r="BG90" s="18"/>
      <c r="BH90" s="18"/>
      <c r="BI90" s="18"/>
      <c r="BJ90" s="18"/>
      <c r="BK90" s="18"/>
      <c r="BL90" s="18"/>
      <c r="BM90" s="18"/>
      <c r="BN90" s="18"/>
      <c r="BO90" s="18"/>
      <c r="BP90" s="18"/>
      <c r="BQ90" s="18">
        <f>BE90</f>
        <v>55.8</v>
      </c>
      <c r="BR90" s="19">
        <v>42027</v>
      </c>
      <c r="BS90" s="20"/>
      <c r="BT90" s="44">
        <f>BQ90-R90</f>
        <v>0</v>
      </c>
    </row>
    <row r="91" spans="1:72" s="39" customFormat="1" ht="52.5" x14ac:dyDescent="0.4">
      <c r="A91" s="35"/>
      <c r="B91" s="36"/>
      <c r="C91" s="37"/>
      <c r="D91" s="9"/>
      <c r="E91" s="36"/>
      <c r="F91" s="36"/>
      <c r="G91" s="36"/>
      <c r="H91" s="36"/>
      <c r="I91" s="36"/>
      <c r="J91" s="36" t="s">
        <v>16</v>
      </c>
      <c r="K91" s="32">
        <f>BC90</f>
        <v>0.06</v>
      </c>
      <c r="L91" s="32">
        <f>K91*930</f>
        <v>55.8</v>
      </c>
      <c r="M91" s="32"/>
      <c r="N91" s="32">
        <f>L91*0.08</f>
        <v>4.4639999999999995</v>
      </c>
      <c r="O91" s="32">
        <f>L91*0.86</f>
        <v>47.988</v>
      </c>
      <c r="P91" s="32">
        <v>0</v>
      </c>
      <c r="Q91" s="32">
        <f>L91*0.06</f>
        <v>3.3479999999999999</v>
      </c>
      <c r="R91" s="32">
        <f>SUM(N91:Q91)</f>
        <v>55.8</v>
      </c>
      <c r="S91" s="36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18"/>
      <c r="BK91" s="18"/>
      <c r="BL91" s="18"/>
      <c r="BM91" s="18"/>
      <c r="BN91" s="18"/>
      <c r="BO91" s="18"/>
      <c r="BP91" s="18"/>
      <c r="BQ91" s="18"/>
      <c r="BR91" s="19"/>
      <c r="BS91" s="20"/>
      <c r="BT91" s="38"/>
    </row>
    <row r="92" spans="1:72" s="39" customFormat="1" ht="210" x14ac:dyDescent="0.4">
      <c r="A92" s="35" t="s">
        <v>83</v>
      </c>
      <c r="B92" s="36" t="s">
        <v>128</v>
      </c>
      <c r="C92" s="37">
        <v>466.1</v>
      </c>
      <c r="D92" s="9">
        <v>7</v>
      </c>
      <c r="E92" s="36" t="s">
        <v>172</v>
      </c>
      <c r="F92" s="36" t="s">
        <v>25</v>
      </c>
      <c r="G92" s="36" t="s">
        <v>221</v>
      </c>
      <c r="H92" s="36" t="s">
        <v>259</v>
      </c>
      <c r="I92" s="36" t="s">
        <v>26</v>
      </c>
      <c r="J92" s="36" t="s">
        <v>16</v>
      </c>
      <c r="K92" s="36"/>
      <c r="L92" s="32">
        <f>L93</f>
        <v>167.4</v>
      </c>
      <c r="M92" s="32"/>
      <c r="N92" s="32">
        <f>N93</f>
        <v>13.392000000000001</v>
      </c>
      <c r="O92" s="32">
        <f>O93</f>
        <v>143.964</v>
      </c>
      <c r="P92" s="32">
        <f>P93</f>
        <v>0</v>
      </c>
      <c r="Q92" s="32">
        <f>Q93</f>
        <v>10.044</v>
      </c>
      <c r="R92" s="32">
        <f>R93</f>
        <v>167.4</v>
      </c>
      <c r="S92" s="36" t="s">
        <v>326</v>
      </c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>
        <v>0.18</v>
      </c>
      <c r="BD92" s="18"/>
      <c r="BE92" s="18">
        <f>R93</f>
        <v>167.4</v>
      </c>
      <c r="BF92" s="18"/>
      <c r="BG92" s="18"/>
      <c r="BH92" s="18"/>
      <c r="BI92" s="18"/>
      <c r="BJ92" s="18"/>
      <c r="BK92" s="18"/>
      <c r="BL92" s="18"/>
      <c r="BM92" s="18"/>
      <c r="BN92" s="18"/>
      <c r="BO92" s="18"/>
      <c r="BP92" s="18"/>
      <c r="BQ92" s="18">
        <f>BE92</f>
        <v>167.4</v>
      </c>
      <c r="BR92" s="19">
        <v>42027</v>
      </c>
      <c r="BS92" s="20" t="s">
        <v>327</v>
      </c>
      <c r="BT92" s="44">
        <f>BQ92-R92</f>
        <v>0</v>
      </c>
    </row>
    <row r="93" spans="1:72" s="39" customFormat="1" ht="52.5" x14ac:dyDescent="0.4">
      <c r="A93" s="35"/>
      <c r="B93" s="36"/>
      <c r="C93" s="37"/>
      <c r="D93" s="9"/>
      <c r="E93" s="36"/>
      <c r="F93" s="36"/>
      <c r="G93" s="36"/>
      <c r="H93" s="36"/>
      <c r="I93" s="36"/>
      <c r="J93" s="43" t="s">
        <v>16</v>
      </c>
      <c r="K93" s="33">
        <f>BC92</f>
        <v>0.18</v>
      </c>
      <c r="L93" s="32">
        <f>K93*930</f>
        <v>167.4</v>
      </c>
      <c r="M93" s="32"/>
      <c r="N93" s="32">
        <f>L93*0.08</f>
        <v>13.392000000000001</v>
      </c>
      <c r="O93" s="32">
        <f>L93*0.86</f>
        <v>143.964</v>
      </c>
      <c r="P93" s="32">
        <v>0</v>
      </c>
      <c r="Q93" s="32">
        <f>L93*0.06</f>
        <v>10.044</v>
      </c>
      <c r="R93" s="32">
        <f>SUM(N93:Q93)</f>
        <v>167.4</v>
      </c>
      <c r="S93" s="36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18"/>
      <c r="BK93" s="18"/>
      <c r="BL93" s="18"/>
      <c r="BM93" s="18"/>
      <c r="BN93" s="18"/>
      <c r="BO93" s="18"/>
      <c r="BP93" s="18"/>
      <c r="BQ93" s="18"/>
      <c r="BR93" s="19"/>
      <c r="BS93" s="20"/>
      <c r="BT93" s="38"/>
    </row>
    <row r="94" spans="1:72" s="39" customFormat="1" ht="210" x14ac:dyDescent="0.4">
      <c r="A94" s="35" t="s">
        <v>84</v>
      </c>
      <c r="B94" s="36" t="s">
        <v>129</v>
      </c>
      <c r="C94" s="37">
        <v>218580.04</v>
      </c>
      <c r="D94" s="9">
        <v>14</v>
      </c>
      <c r="E94" s="36" t="s">
        <v>173</v>
      </c>
      <c r="F94" s="36" t="s">
        <v>178</v>
      </c>
      <c r="G94" s="36" t="s">
        <v>222</v>
      </c>
      <c r="H94" s="36" t="s">
        <v>260</v>
      </c>
      <c r="I94" s="36" t="s">
        <v>26</v>
      </c>
      <c r="J94" s="43" t="s">
        <v>16</v>
      </c>
      <c r="K94" s="33"/>
      <c r="L94" s="32">
        <f>L95</f>
        <v>37.200000000000003</v>
      </c>
      <c r="M94" s="32"/>
      <c r="N94" s="32">
        <f>N95</f>
        <v>2.9760000000000004</v>
      </c>
      <c r="O94" s="32">
        <f>O95</f>
        <v>31.992000000000001</v>
      </c>
      <c r="P94" s="32">
        <f>P95</f>
        <v>0</v>
      </c>
      <c r="Q94" s="32">
        <f>Q95</f>
        <v>2.2320000000000002</v>
      </c>
      <c r="R94" s="32">
        <f>R95</f>
        <v>37.200000000000003</v>
      </c>
      <c r="S94" s="36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>
        <v>0.04</v>
      </c>
      <c r="BD94" s="18"/>
      <c r="BE94" s="18">
        <f>R95</f>
        <v>37.200000000000003</v>
      </c>
      <c r="BF94" s="18"/>
      <c r="BG94" s="18"/>
      <c r="BH94" s="18"/>
      <c r="BI94" s="18"/>
      <c r="BJ94" s="18"/>
      <c r="BK94" s="18"/>
      <c r="BL94" s="18"/>
      <c r="BM94" s="18"/>
      <c r="BN94" s="18"/>
      <c r="BO94" s="18"/>
      <c r="BP94" s="18"/>
      <c r="BQ94" s="18">
        <f>BE94</f>
        <v>37.200000000000003</v>
      </c>
      <c r="BR94" s="19">
        <v>42027</v>
      </c>
      <c r="BS94" s="20"/>
      <c r="BT94" s="44">
        <f>BQ94-R94</f>
        <v>0</v>
      </c>
    </row>
    <row r="95" spans="1:72" s="39" customFormat="1" ht="52.5" x14ac:dyDescent="0.4">
      <c r="A95" s="35"/>
      <c r="B95" s="36"/>
      <c r="C95" s="37"/>
      <c r="D95" s="9"/>
      <c r="E95" s="36"/>
      <c r="F95" s="36"/>
      <c r="G95" s="36"/>
      <c r="H95" s="36"/>
      <c r="I95" s="36"/>
      <c r="J95" s="43" t="s">
        <v>16</v>
      </c>
      <c r="K95" s="33">
        <f>BC94</f>
        <v>0.04</v>
      </c>
      <c r="L95" s="33">
        <f>K95*930</f>
        <v>37.200000000000003</v>
      </c>
      <c r="M95" s="33"/>
      <c r="N95" s="33">
        <f>L95*0.08</f>
        <v>2.9760000000000004</v>
      </c>
      <c r="O95" s="33">
        <f>L95*0.86</f>
        <v>31.992000000000001</v>
      </c>
      <c r="P95" s="33">
        <v>0</v>
      </c>
      <c r="Q95" s="33">
        <f>L95*0.06</f>
        <v>2.2320000000000002</v>
      </c>
      <c r="R95" s="33">
        <f>SUM(N95:Q95)</f>
        <v>37.200000000000003</v>
      </c>
      <c r="S95" s="36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  <c r="AU95" s="18"/>
      <c r="AV95" s="18"/>
      <c r="AW95" s="18"/>
      <c r="AX95" s="18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  <c r="BJ95" s="18"/>
      <c r="BK95" s="18"/>
      <c r="BL95" s="18"/>
      <c r="BM95" s="18"/>
      <c r="BN95" s="18"/>
      <c r="BO95" s="18"/>
      <c r="BP95" s="18"/>
      <c r="BQ95" s="18"/>
      <c r="BR95" s="19"/>
      <c r="BS95" s="20"/>
      <c r="BT95" s="38"/>
    </row>
    <row r="96" spans="1:72" s="39" customFormat="1" ht="183.75" x14ac:dyDescent="0.4">
      <c r="A96" s="51" t="s">
        <v>85</v>
      </c>
      <c r="B96" s="46" t="s">
        <v>130</v>
      </c>
      <c r="C96" s="52">
        <v>466.1</v>
      </c>
      <c r="D96" s="53">
        <v>15</v>
      </c>
      <c r="E96" s="46" t="s">
        <v>174</v>
      </c>
      <c r="F96" s="46" t="s">
        <v>25</v>
      </c>
      <c r="G96" s="46" t="s">
        <v>223</v>
      </c>
      <c r="H96" s="46" t="s">
        <v>261</v>
      </c>
      <c r="I96" s="46" t="s">
        <v>26</v>
      </c>
      <c r="J96" s="54"/>
      <c r="K96" s="55"/>
      <c r="L96" s="55"/>
      <c r="M96" s="55"/>
      <c r="N96" s="55"/>
      <c r="O96" s="55"/>
      <c r="P96" s="55"/>
      <c r="Q96" s="55"/>
      <c r="R96" s="55"/>
      <c r="S96" s="46"/>
      <c r="T96" s="56"/>
      <c r="U96" s="56"/>
      <c r="V96" s="56"/>
      <c r="W96" s="56"/>
      <c r="X96" s="56"/>
      <c r="Y96" s="56"/>
      <c r="Z96" s="56"/>
      <c r="AA96" s="56"/>
      <c r="AB96" s="56"/>
      <c r="AC96" s="56"/>
      <c r="AD96" s="56"/>
      <c r="AE96" s="56"/>
      <c r="AF96" s="56"/>
      <c r="AG96" s="56"/>
      <c r="AH96" s="56"/>
      <c r="AI96" s="56"/>
      <c r="AJ96" s="56"/>
      <c r="AK96" s="56"/>
      <c r="AL96" s="56"/>
      <c r="AM96" s="56"/>
      <c r="AN96" s="56"/>
      <c r="AO96" s="56"/>
      <c r="AP96" s="56"/>
      <c r="AQ96" s="56"/>
      <c r="AR96" s="56"/>
      <c r="AS96" s="56"/>
      <c r="AT96" s="56"/>
      <c r="AU96" s="56"/>
      <c r="AV96" s="56"/>
      <c r="AW96" s="56"/>
      <c r="AX96" s="56"/>
      <c r="AY96" s="56"/>
      <c r="AZ96" s="56"/>
      <c r="BA96" s="56"/>
      <c r="BB96" s="56"/>
      <c r="BC96" s="56"/>
      <c r="BD96" s="56"/>
      <c r="BE96" s="56"/>
      <c r="BF96" s="56"/>
      <c r="BG96" s="56"/>
      <c r="BH96" s="56"/>
      <c r="BI96" s="56"/>
      <c r="BJ96" s="56"/>
      <c r="BK96" s="56"/>
      <c r="BL96" s="56"/>
      <c r="BM96" s="56"/>
      <c r="BN96" s="56"/>
      <c r="BO96" s="56"/>
      <c r="BP96" s="56"/>
      <c r="BQ96" s="56"/>
      <c r="BR96" s="57">
        <v>42027</v>
      </c>
      <c r="BS96" s="58" t="s">
        <v>328</v>
      </c>
      <c r="BT96" s="38"/>
    </row>
    <row r="97" spans="1:72" s="60" customFormat="1" ht="183" customHeight="1" x14ac:dyDescent="0.25">
      <c r="A97" s="171" t="s">
        <v>336</v>
      </c>
      <c r="B97" s="171"/>
      <c r="C97" s="171"/>
      <c r="D97" s="171"/>
      <c r="E97" s="171"/>
      <c r="F97" s="171"/>
      <c r="G97" s="171"/>
      <c r="H97" s="171"/>
      <c r="I97" s="171"/>
      <c r="J97" s="171"/>
      <c r="K97" s="171"/>
      <c r="L97" s="49">
        <f>L3+L5+L7+L9+L11+L13+L19+L21+L23+L26+L28+L30+L33+L35+L37+L39+L41+L43+L49+L51+L53+L55+L59+L62+L67+L69+L72+L78+L82+L84+L87+L90+L92+L94</f>
        <v>7473.3935999999994</v>
      </c>
      <c r="M97" s="50"/>
      <c r="N97" s="50">
        <f>N3+N5+N7+N9+N11+N13+N19+N21+N23+N26+N28+N30+N33+N35+N37+N39+N41+N43+N49+N51+N53+N55+N59+N62+N67+N69+N72+N78+N82+N84+N87+N90+N92+N94</f>
        <v>532.6511680000001</v>
      </c>
      <c r="O97" s="50">
        <f>O3+O5+O7+O9+O11+O13+O19+O21+O23+O26+O28+O30+O33+O35+O37+O39+O41+O43+O49+O51+O53+O55+O59+O62+O67+O69+O72+O78+O82+O84+O87+O90+O92+O94</f>
        <v>5475.3889399999998</v>
      </c>
      <c r="P97" s="50">
        <f>P3+P5+P7+P9+P11+P13+P19+P21+P23+P26+P28+P30+P33+P35+P37+P39+P41+P43+P49+P51+P53+P55+P59+P62+P67+P69+P72+P78+P82+P84+P87+P90+P92+P94</f>
        <v>1142.26</v>
      </c>
      <c r="Q97" s="50">
        <f>Q3+Q5+Q7+Q9+Q11+Q13+Q19+Q21+Q23+Q26+Q28+Q30+Q33+Q35+Q37+Q39+Q41+Q43+Q49+Q51+Q53+Q55+Q59+Q62+Q67+Q69+Q72+Q78+Q82+Q84+Q87+Q90+Q92+Q94</f>
        <v>323.09349200000008</v>
      </c>
      <c r="R97" s="50">
        <f>R3+R5+R7+R9+R11+R13+R19+R21+R23+R26+R28+R30+R33+R35+R37+R39+R41+R43+R49+R51+R53+R55+R59+R62+R67+R69+R72+R78+R82+R84+R87+R90+R92+R94</f>
        <v>7473.3935999999994</v>
      </c>
      <c r="W97" s="60">
        <v>2</v>
      </c>
      <c r="AA97" s="60">
        <v>0.04</v>
      </c>
      <c r="AH97" s="60">
        <v>3</v>
      </c>
      <c r="AM97" s="48" t="s">
        <v>341</v>
      </c>
      <c r="AR97" s="48" t="s">
        <v>342</v>
      </c>
      <c r="AT97" s="60">
        <v>5</v>
      </c>
      <c r="AZ97" s="48" t="s">
        <v>343</v>
      </c>
      <c r="BC97" s="48" t="s">
        <v>344</v>
      </c>
      <c r="BH97" s="60">
        <v>0.44</v>
      </c>
      <c r="BK97" s="48" t="s">
        <v>345</v>
      </c>
      <c r="BN97" s="60">
        <v>0.52</v>
      </c>
      <c r="BQ97" s="59">
        <f>BQ3+BQ5+BQ7+BQ9+BQ11+BQ13+BQ19+BQ21+BQ23+BQ26+BQ28+BQ30+BQ33+BQ35+BQ37+BQ39+BQ41+BQ43+BQ49+BQ51+BQ53+BQ55+BQ59+BQ62+BQ67+BQ69+BQ72+BQ78+BQ82+BQ84+BQ87+BQ90+BQ92+BQ94</f>
        <v>7473.3935999999994</v>
      </c>
      <c r="BR97" s="61"/>
      <c r="BT97" s="62"/>
    </row>
    <row r="98" spans="1:72" s="64" customFormat="1" ht="45.75" customHeight="1" x14ac:dyDescent="0.25">
      <c r="L98" s="71"/>
      <c r="M98" s="72"/>
      <c r="N98" s="72"/>
      <c r="O98" s="72"/>
      <c r="P98" s="72"/>
      <c r="Q98" s="72"/>
      <c r="R98" s="72"/>
      <c r="AM98" s="73"/>
      <c r="AR98" s="73"/>
      <c r="AZ98" s="73"/>
      <c r="BC98" s="73"/>
      <c r="BK98" s="73"/>
      <c r="BQ98" s="74"/>
      <c r="BR98" s="75"/>
      <c r="BT98" s="63"/>
    </row>
    <row r="99" spans="1:72" s="23" customFormat="1" ht="56.25" customHeight="1" x14ac:dyDescent="0.4">
      <c r="A99" s="69"/>
      <c r="B99" s="70"/>
      <c r="C99" s="70"/>
      <c r="D99" s="70"/>
      <c r="E99" s="70"/>
      <c r="F99" s="70"/>
      <c r="G99" s="70"/>
      <c r="H99" s="70" t="s">
        <v>350</v>
      </c>
      <c r="I99" s="70" t="s">
        <v>347</v>
      </c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70"/>
      <c r="W99" s="70"/>
      <c r="X99" s="70"/>
      <c r="Y99" s="70"/>
      <c r="Z99" s="70"/>
      <c r="AA99" s="70"/>
      <c r="AB99" s="70"/>
      <c r="AC99" s="70"/>
      <c r="AD99" s="70"/>
      <c r="AE99" s="70"/>
      <c r="AF99" s="70"/>
      <c r="AG99" s="70"/>
      <c r="AH99" s="70"/>
      <c r="AI99" s="70"/>
      <c r="AJ99" s="70"/>
      <c r="AK99" s="70"/>
      <c r="AL99" s="70"/>
      <c r="AM99" s="70"/>
      <c r="AN99" s="70"/>
      <c r="AO99" s="70"/>
      <c r="AP99" s="70"/>
      <c r="AQ99" s="70"/>
      <c r="AR99" s="70"/>
      <c r="AS99" s="70"/>
      <c r="AT99" s="70"/>
      <c r="AU99" s="70"/>
      <c r="AV99" s="70"/>
      <c r="AW99" s="70"/>
      <c r="AX99" s="70"/>
      <c r="AY99" s="70"/>
      <c r="AZ99" s="70"/>
      <c r="BA99" s="70"/>
      <c r="BB99" s="70"/>
      <c r="BC99" s="70"/>
      <c r="BD99" s="70"/>
      <c r="BE99" s="70"/>
      <c r="BF99" s="70"/>
      <c r="BG99" s="70"/>
      <c r="BH99" s="70"/>
      <c r="BI99" s="70"/>
      <c r="BJ99" s="70"/>
      <c r="BK99" s="70"/>
      <c r="BL99" s="70"/>
      <c r="BM99" s="70"/>
      <c r="BN99" s="70"/>
      <c r="BO99" s="70"/>
      <c r="BP99" s="70"/>
      <c r="BQ99" s="70"/>
      <c r="BR99" s="70"/>
      <c r="BS99" s="70"/>
      <c r="BT99" s="65"/>
    </row>
    <row r="100" spans="1:72" s="23" customFormat="1" ht="56.25" customHeight="1" x14ac:dyDescent="0.4">
      <c r="A100" s="66"/>
      <c r="B100" s="66"/>
      <c r="C100" s="66"/>
      <c r="D100" s="66"/>
      <c r="E100" s="66"/>
      <c r="F100" s="66"/>
      <c r="G100" s="66"/>
      <c r="H100" s="66" t="s">
        <v>351</v>
      </c>
      <c r="I100" s="66" t="s">
        <v>348</v>
      </c>
      <c r="J100" s="66"/>
      <c r="K100" s="66"/>
      <c r="L100" s="66"/>
      <c r="M100" s="66"/>
      <c r="N100" s="66"/>
      <c r="O100" s="66"/>
      <c r="P100" s="66"/>
      <c r="Q100" s="66"/>
      <c r="R100" s="66"/>
      <c r="S100" s="66"/>
      <c r="T100" s="66"/>
      <c r="U100" s="66"/>
      <c r="V100" s="66"/>
      <c r="W100" s="66"/>
      <c r="X100" s="66"/>
      <c r="Y100" s="66"/>
      <c r="Z100" s="66"/>
      <c r="AA100" s="66"/>
      <c r="AB100" s="66"/>
      <c r="AC100" s="66"/>
      <c r="AD100" s="66"/>
      <c r="AE100" s="66"/>
      <c r="AF100" s="66"/>
      <c r="AG100" s="66"/>
      <c r="AH100" s="66"/>
      <c r="AI100" s="66"/>
      <c r="AJ100" s="66"/>
      <c r="AK100" s="66"/>
      <c r="AL100" s="66"/>
      <c r="AM100" s="66"/>
      <c r="AN100" s="66"/>
      <c r="AO100" s="66"/>
      <c r="AP100" s="66"/>
      <c r="AQ100" s="66"/>
      <c r="AR100" s="66"/>
      <c r="AS100" s="66"/>
      <c r="AT100" s="66"/>
      <c r="AU100" s="66"/>
      <c r="AV100" s="66"/>
      <c r="AW100" s="66"/>
      <c r="AX100" s="66"/>
      <c r="AY100" s="66"/>
      <c r="AZ100" s="66"/>
      <c r="BA100" s="66"/>
      <c r="BB100" s="66"/>
      <c r="BC100" s="66"/>
      <c r="BD100" s="66"/>
      <c r="BE100" s="66"/>
      <c r="BF100" s="66"/>
      <c r="BG100" s="66"/>
      <c r="BH100" s="66"/>
      <c r="BI100" s="66"/>
      <c r="BJ100" s="66"/>
      <c r="BK100" s="66"/>
      <c r="BL100" s="66"/>
      <c r="BM100" s="66"/>
      <c r="BN100" s="66"/>
      <c r="BO100" s="66"/>
      <c r="BP100" s="66"/>
      <c r="BQ100" s="66"/>
      <c r="BR100" s="66"/>
      <c r="BS100" s="66"/>
      <c r="BT100" s="65"/>
    </row>
    <row r="101" spans="1:72" s="23" customFormat="1" ht="56.25" customHeight="1" x14ac:dyDescent="0.4">
      <c r="A101" s="66"/>
      <c r="B101" s="66"/>
      <c r="C101" s="66"/>
      <c r="D101" s="66"/>
      <c r="E101" s="66"/>
      <c r="F101" s="66"/>
      <c r="G101" s="66"/>
      <c r="H101" s="66" t="s">
        <v>352</v>
      </c>
      <c r="I101" s="66" t="s">
        <v>349</v>
      </c>
      <c r="J101" s="66"/>
      <c r="K101" s="66"/>
      <c r="L101" s="66"/>
      <c r="M101" s="66"/>
      <c r="N101" s="66"/>
      <c r="O101" s="66"/>
      <c r="P101" s="66"/>
      <c r="Q101" s="66"/>
      <c r="R101" s="66"/>
      <c r="S101" s="66"/>
      <c r="T101" s="66"/>
      <c r="U101" s="66"/>
      <c r="V101" s="66"/>
      <c r="W101" s="66"/>
      <c r="X101" s="66"/>
      <c r="Y101" s="66"/>
      <c r="Z101" s="66"/>
      <c r="AA101" s="66"/>
      <c r="AB101" s="66"/>
      <c r="AC101" s="66"/>
      <c r="AD101" s="66"/>
      <c r="AE101" s="66"/>
      <c r="AF101" s="66"/>
      <c r="AG101" s="66"/>
      <c r="AH101" s="66"/>
      <c r="AI101" s="66"/>
      <c r="AJ101" s="66"/>
      <c r="AK101" s="66"/>
      <c r="AL101" s="66"/>
      <c r="AM101" s="66"/>
      <c r="AN101" s="66"/>
      <c r="AO101" s="66"/>
      <c r="AP101" s="66"/>
      <c r="AQ101" s="66"/>
      <c r="AR101" s="66"/>
      <c r="AS101" s="66"/>
      <c r="AT101" s="66"/>
      <c r="AU101" s="66"/>
      <c r="AV101" s="66"/>
      <c r="AW101" s="66"/>
      <c r="AX101" s="66"/>
      <c r="AY101" s="66"/>
      <c r="AZ101" s="66"/>
      <c r="BA101" s="66"/>
      <c r="BB101" s="66"/>
      <c r="BC101" s="66"/>
      <c r="BD101" s="66"/>
      <c r="BE101" s="66"/>
      <c r="BF101" s="66"/>
      <c r="BG101" s="66"/>
      <c r="BH101" s="66"/>
      <c r="BI101" s="66"/>
      <c r="BJ101" s="66"/>
      <c r="BK101" s="66"/>
      <c r="BL101" s="66"/>
      <c r="BM101" s="66"/>
      <c r="BN101" s="66"/>
      <c r="BO101" s="66"/>
      <c r="BP101" s="66"/>
      <c r="BQ101" s="66"/>
      <c r="BR101" s="66"/>
      <c r="BS101" s="66"/>
      <c r="BT101" s="65"/>
    </row>
  </sheetData>
  <autoFilter ref="A2:BS37"/>
  <mergeCells count="1">
    <mergeCell ref="A97:K97"/>
  </mergeCells>
  <pageMargins left="0" right="0" top="0" bottom="0" header="0" footer="0"/>
  <pageSetup paperSize="9" scale="14" fitToHeight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101"/>
  <sheetViews>
    <sheetView view="pageBreakPreview" zoomScale="50" zoomScaleNormal="70" zoomScaleSheetLayoutView="50" workbookViewId="0">
      <pane ySplit="2" topLeftCell="A93" activePane="bottomLeft" state="frozen"/>
      <selection pane="bottomLeft" activeCell="E6" sqref="E6"/>
    </sheetView>
  </sheetViews>
  <sheetFormatPr defaultRowHeight="15" x14ac:dyDescent="0.25"/>
  <cols>
    <col min="1" max="1" width="21.42578125" style="24" customWidth="1"/>
    <col min="2" max="2" width="18.28515625" style="24" customWidth="1"/>
    <col min="3" max="3" width="21.140625" style="24" customWidth="1"/>
    <col min="4" max="4" width="12.5703125" style="24" customWidth="1"/>
    <col min="5" max="5" width="33.85546875" style="24" customWidth="1"/>
    <col min="6" max="6" width="13.5703125" style="24" customWidth="1"/>
    <col min="7" max="7" width="32.7109375" style="24" customWidth="1"/>
    <col min="8" max="8" width="123.5703125" style="24" customWidth="1"/>
    <col min="9" max="9" width="97" style="24" customWidth="1"/>
    <col min="10" max="10" width="34.85546875" style="25" customWidth="1"/>
    <col min="11" max="11" width="26.42578125" style="25" customWidth="1"/>
    <col min="12" max="12" width="19.85546875" style="25" customWidth="1"/>
    <col min="13" max="13" width="5.28515625" style="25" hidden="1" customWidth="1"/>
    <col min="14" max="14" width="16.5703125" style="25" customWidth="1"/>
    <col min="15" max="15" width="20.42578125" style="25" customWidth="1"/>
    <col min="16" max="16" width="19.42578125" style="25" customWidth="1"/>
    <col min="17" max="17" width="17.5703125" style="25" customWidth="1"/>
    <col min="18" max="18" width="16.85546875" style="26" hidden="1" customWidth="1"/>
    <col min="19" max="19" width="25.28515625" style="24" customWidth="1"/>
    <col min="20" max="20" width="9.28515625" style="24" hidden="1" customWidth="1"/>
    <col min="21" max="21" width="10" style="24" hidden="1" customWidth="1"/>
    <col min="22" max="22" width="14.42578125" style="24" hidden="1" customWidth="1"/>
    <col min="23" max="23" width="24.7109375" style="24" customWidth="1"/>
    <col min="24" max="24" width="17" style="24" customWidth="1"/>
    <col min="25" max="25" width="7.5703125" style="24" hidden="1" customWidth="1"/>
    <col min="26" max="26" width="0" style="24" hidden="1" customWidth="1"/>
    <col min="27" max="27" width="13.140625" style="24" customWidth="1"/>
    <col min="28" max="28" width="0" style="24" hidden="1" customWidth="1"/>
    <col min="29" max="29" width="13.7109375" style="24" customWidth="1"/>
    <col min="30" max="30" width="12.28515625" style="27" hidden="1" customWidth="1"/>
    <col min="31" max="31" width="15" style="27" hidden="1" customWidth="1"/>
    <col min="32" max="32" width="9.140625" style="27" hidden="1" customWidth="1"/>
    <col min="33" max="33" width="10.7109375" style="27" hidden="1" customWidth="1"/>
    <col min="34" max="34" width="13.42578125" style="27" customWidth="1"/>
    <col min="35" max="35" width="0" style="27" hidden="1" customWidth="1"/>
    <col min="36" max="36" width="14.28515625" style="27" customWidth="1"/>
    <col min="37" max="38" width="10.7109375" style="27" hidden="1" customWidth="1"/>
    <col min="39" max="39" width="24.85546875" style="27" customWidth="1"/>
    <col min="40" max="40" width="0" style="27" hidden="1" customWidth="1"/>
    <col min="41" max="41" width="15.140625" style="27" customWidth="1"/>
    <col min="42" max="42" width="9.5703125" style="27" hidden="1" customWidth="1"/>
    <col min="43" max="43" width="0" style="27" hidden="1" customWidth="1"/>
    <col min="44" max="44" width="29" style="27" customWidth="1"/>
    <col min="45" max="45" width="15.7109375" style="27" customWidth="1"/>
    <col min="46" max="46" width="12.42578125" style="27" customWidth="1"/>
    <col min="47" max="47" width="14.140625" style="27" customWidth="1"/>
    <col min="48" max="48" width="20.85546875" style="27" hidden="1" customWidth="1"/>
    <col min="49" max="50" width="9.140625" style="27" hidden="1" customWidth="1"/>
    <col min="51" max="51" width="12.85546875" style="27" hidden="1" customWidth="1"/>
    <col min="52" max="52" width="19.5703125" style="27" customWidth="1"/>
    <col min="53" max="53" width="11.42578125" style="27" hidden="1" customWidth="1"/>
    <col min="54" max="54" width="15.28515625" style="27" customWidth="1"/>
    <col min="55" max="55" width="30.28515625" style="27" customWidth="1"/>
    <col min="56" max="56" width="1.85546875" style="27" hidden="1" customWidth="1"/>
    <col min="57" max="57" width="17.140625" style="27" customWidth="1"/>
    <col min="58" max="58" width="16.42578125" style="27" hidden="1" customWidth="1"/>
    <col min="59" max="59" width="13.42578125" style="27" hidden="1" customWidth="1"/>
    <col min="60" max="60" width="18.7109375" style="27" customWidth="1"/>
    <col min="61" max="61" width="11.28515625" style="27" hidden="1" customWidth="1"/>
    <col min="62" max="62" width="15.140625" style="27" customWidth="1"/>
    <col min="63" max="63" width="23.85546875" style="27" customWidth="1"/>
    <col min="64" max="64" width="11.42578125" style="27" hidden="1" customWidth="1"/>
    <col min="65" max="65" width="14.5703125" style="27" customWidth="1"/>
    <col min="66" max="66" width="31.140625" style="27" customWidth="1"/>
    <col min="67" max="67" width="9.140625" style="27" hidden="1" customWidth="1"/>
    <col min="68" max="68" width="12.7109375" style="27" customWidth="1"/>
    <col min="69" max="69" width="20.140625" style="28" customWidth="1"/>
    <col min="70" max="70" width="19.28515625" style="29" customWidth="1"/>
    <col min="71" max="71" width="27.42578125" style="27" customWidth="1"/>
    <col min="72" max="72" width="17.7109375" style="30" customWidth="1"/>
    <col min="73" max="16384" width="9.140625" style="24"/>
  </cols>
  <sheetData>
    <row r="1" spans="1:72" s="39" customFormat="1" ht="45" customHeight="1" x14ac:dyDescent="0.4">
      <c r="C1" s="39" t="s">
        <v>278</v>
      </c>
      <c r="I1" s="68" t="s">
        <v>355</v>
      </c>
      <c r="J1" s="34"/>
      <c r="K1" s="34"/>
      <c r="L1" s="34"/>
      <c r="M1" s="34"/>
      <c r="N1" s="34"/>
      <c r="O1" s="34"/>
      <c r="P1" s="34"/>
      <c r="Q1" s="34"/>
      <c r="R1" s="34"/>
      <c r="BR1" s="67"/>
      <c r="BT1" s="38"/>
    </row>
    <row r="2" spans="1:72" s="34" customFormat="1" ht="193.5" customHeight="1" x14ac:dyDescent="0.25">
      <c r="A2" s="9" t="s">
        <v>0</v>
      </c>
      <c r="B2" s="9" t="s">
        <v>27</v>
      </c>
      <c r="C2" s="9" t="s">
        <v>29</v>
      </c>
      <c r="D2" s="9" t="s">
        <v>40</v>
      </c>
      <c r="E2" s="9" t="s">
        <v>1</v>
      </c>
      <c r="F2" s="9" t="s">
        <v>2</v>
      </c>
      <c r="G2" s="9" t="s">
        <v>20</v>
      </c>
      <c r="H2" s="9" t="s">
        <v>24</v>
      </c>
      <c r="I2" s="9" t="s">
        <v>3</v>
      </c>
      <c r="J2" s="9" t="s">
        <v>329</v>
      </c>
      <c r="K2" s="9" t="s">
        <v>330</v>
      </c>
      <c r="L2" s="9" t="s">
        <v>331</v>
      </c>
      <c r="M2" s="9"/>
      <c r="N2" s="9" t="s">
        <v>332</v>
      </c>
      <c r="O2" s="9" t="s">
        <v>333</v>
      </c>
      <c r="P2" s="9" t="s">
        <v>334</v>
      </c>
      <c r="Q2" s="9" t="s">
        <v>335</v>
      </c>
      <c r="R2" s="9" t="s">
        <v>336</v>
      </c>
      <c r="S2" s="9" t="s">
        <v>279</v>
      </c>
      <c r="T2" s="9" t="s">
        <v>4</v>
      </c>
      <c r="U2" s="9"/>
      <c r="V2" s="9" t="s">
        <v>23</v>
      </c>
      <c r="W2" s="9" t="s">
        <v>280</v>
      </c>
      <c r="X2" s="9"/>
      <c r="Y2" s="9" t="s">
        <v>5</v>
      </c>
      <c r="Z2" s="9"/>
      <c r="AA2" s="9" t="s">
        <v>6</v>
      </c>
      <c r="AB2" s="9"/>
      <c r="AC2" s="9"/>
      <c r="AD2" s="9" t="s">
        <v>7</v>
      </c>
      <c r="AE2" s="9"/>
      <c r="AF2" s="9" t="s">
        <v>8</v>
      </c>
      <c r="AG2" s="9"/>
      <c r="AH2" s="9" t="s">
        <v>9</v>
      </c>
      <c r="AI2" s="9"/>
      <c r="AJ2" s="9"/>
      <c r="AK2" s="9" t="s">
        <v>10</v>
      </c>
      <c r="AL2" s="9"/>
      <c r="AM2" s="9" t="s">
        <v>11</v>
      </c>
      <c r="AN2" s="9"/>
      <c r="AO2" s="9"/>
      <c r="AP2" s="9" t="s">
        <v>10</v>
      </c>
      <c r="AQ2" s="9"/>
      <c r="AR2" s="9" t="s">
        <v>12</v>
      </c>
      <c r="AS2" s="9"/>
      <c r="AT2" s="9" t="s">
        <v>30</v>
      </c>
      <c r="AU2" s="9"/>
      <c r="AV2" s="9" t="s">
        <v>13</v>
      </c>
      <c r="AW2" s="9"/>
      <c r="AX2" s="9" t="s">
        <v>14</v>
      </c>
      <c r="AY2" s="9"/>
      <c r="AZ2" s="9" t="s">
        <v>15</v>
      </c>
      <c r="BA2" s="9"/>
      <c r="BB2" s="9"/>
      <c r="BC2" s="9" t="s">
        <v>16</v>
      </c>
      <c r="BD2" s="9"/>
      <c r="BE2" s="9"/>
      <c r="BF2" s="9" t="s">
        <v>17</v>
      </c>
      <c r="BG2" s="9"/>
      <c r="BH2" s="9" t="s">
        <v>18</v>
      </c>
      <c r="BI2" s="9"/>
      <c r="BJ2" s="9"/>
      <c r="BK2" s="9" t="s">
        <v>324</v>
      </c>
      <c r="BL2" s="9"/>
      <c r="BM2" s="9"/>
      <c r="BN2" s="9" t="s">
        <v>346</v>
      </c>
      <c r="BO2" s="9"/>
      <c r="BP2" s="9"/>
      <c r="BQ2" s="9" t="s">
        <v>22</v>
      </c>
      <c r="BR2" s="19" t="s">
        <v>21</v>
      </c>
      <c r="BS2" s="40" t="s">
        <v>19</v>
      </c>
      <c r="BT2" s="31"/>
    </row>
    <row r="3" spans="1:72" s="101" customFormat="1" ht="341.25" customHeight="1" x14ac:dyDescent="0.25">
      <c r="A3" s="91" t="s">
        <v>41</v>
      </c>
      <c r="B3" s="92" t="s">
        <v>86</v>
      </c>
      <c r="C3" s="93">
        <v>2219.0500000000002</v>
      </c>
      <c r="D3" s="94">
        <v>5</v>
      </c>
      <c r="E3" s="92" t="s">
        <v>131</v>
      </c>
      <c r="F3" s="92" t="s">
        <v>25</v>
      </c>
      <c r="G3" s="92" t="s">
        <v>179</v>
      </c>
      <c r="H3" s="95" t="s">
        <v>224</v>
      </c>
      <c r="I3" s="92" t="s">
        <v>26</v>
      </c>
      <c r="J3" s="92" t="s">
        <v>280</v>
      </c>
      <c r="K3" s="96"/>
      <c r="L3" s="96">
        <f>L4</f>
        <v>12.5</v>
      </c>
      <c r="M3" s="96">
        <f t="shared" ref="M3:R3" si="0">M4</f>
        <v>0</v>
      </c>
      <c r="N3" s="96">
        <f t="shared" si="0"/>
        <v>0.75</v>
      </c>
      <c r="O3" s="96">
        <f t="shared" si="0"/>
        <v>1.53</v>
      </c>
      <c r="P3" s="96">
        <f t="shared" si="0"/>
        <v>10.119999999999999</v>
      </c>
      <c r="Q3" s="96">
        <f t="shared" si="0"/>
        <v>0.1</v>
      </c>
      <c r="R3" s="96">
        <f t="shared" si="0"/>
        <v>12.499999999999998</v>
      </c>
      <c r="S3" s="92"/>
      <c r="T3" s="97"/>
      <c r="U3" s="97"/>
      <c r="V3" s="97"/>
      <c r="W3" s="97">
        <v>1</v>
      </c>
      <c r="X3" s="97">
        <f>R4</f>
        <v>12.499999999999998</v>
      </c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7"/>
      <c r="AT3" s="97"/>
      <c r="AU3" s="97"/>
      <c r="AV3" s="97"/>
      <c r="AW3" s="97"/>
      <c r="AX3" s="97"/>
      <c r="AY3" s="97"/>
      <c r="AZ3" s="97"/>
      <c r="BA3" s="97"/>
      <c r="BB3" s="97"/>
      <c r="BC3" s="97"/>
      <c r="BD3" s="97"/>
      <c r="BE3" s="97"/>
      <c r="BF3" s="97"/>
      <c r="BG3" s="97"/>
      <c r="BH3" s="97"/>
      <c r="BI3" s="97"/>
      <c r="BJ3" s="97"/>
      <c r="BK3" s="97"/>
      <c r="BL3" s="97"/>
      <c r="BM3" s="97"/>
      <c r="BN3" s="97"/>
      <c r="BO3" s="97"/>
      <c r="BP3" s="97"/>
      <c r="BQ3" s="97">
        <f>X3</f>
        <v>12.499999999999998</v>
      </c>
      <c r="BR3" s="98">
        <v>42006</v>
      </c>
      <c r="BS3" s="99"/>
      <c r="BT3" s="100">
        <f>BQ3-R3</f>
        <v>0</v>
      </c>
    </row>
    <row r="4" spans="1:72" s="34" customFormat="1" ht="131.25" x14ac:dyDescent="0.25">
      <c r="A4" s="35"/>
      <c r="B4" s="36"/>
      <c r="C4" s="37"/>
      <c r="D4" s="9"/>
      <c r="E4" s="36"/>
      <c r="F4" s="36"/>
      <c r="G4" s="36"/>
      <c r="H4" s="36"/>
      <c r="I4" s="36"/>
      <c r="J4" s="36" t="s">
        <v>280</v>
      </c>
      <c r="K4" s="32">
        <f>W3</f>
        <v>1</v>
      </c>
      <c r="L4" s="32">
        <v>12.5</v>
      </c>
      <c r="M4" s="32"/>
      <c r="N4" s="32">
        <v>0.75</v>
      </c>
      <c r="O4" s="32">
        <v>1.53</v>
      </c>
      <c r="P4" s="32">
        <v>10.119999999999999</v>
      </c>
      <c r="Q4" s="32">
        <v>0.1</v>
      </c>
      <c r="R4" s="32">
        <f t="shared" ref="R4" si="1">SUM(N4:Q4)</f>
        <v>12.499999999999998</v>
      </c>
      <c r="S4" s="36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9"/>
      <c r="BS4" s="20"/>
      <c r="BT4" s="31">
        <f t="shared" ref="BT4" si="2">BQ4-R4</f>
        <v>-12.499999999999998</v>
      </c>
    </row>
    <row r="5" spans="1:72" s="101" customFormat="1" ht="157.5" x14ac:dyDescent="0.25">
      <c r="A5" s="91" t="s">
        <v>42</v>
      </c>
      <c r="B5" s="92" t="s">
        <v>87</v>
      </c>
      <c r="C5" s="93">
        <v>466.1</v>
      </c>
      <c r="D5" s="94">
        <v>14</v>
      </c>
      <c r="E5" s="92" t="s">
        <v>132</v>
      </c>
      <c r="F5" s="92" t="s">
        <v>25</v>
      </c>
      <c r="G5" s="92" t="s">
        <v>180</v>
      </c>
      <c r="H5" s="92" t="s">
        <v>33</v>
      </c>
      <c r="I5" s="92" t="s">
        <v>262</v>
      </c>
      <c r="J5" s="92" t="s">
        <v>18</v>
      </c>
      <c r="K5" s="96"/>
      <c r="L5" s="96">
        <f>L6</f>
        <v>37.968000000000004</v>
      </c>
      <c r="M5" s="96">
        <f t="shared" ref="M5" si="3">M6</f>
        <v>0</v>
      </c>
      <c r="N5" s="96">
        <f>N6</f>
        <v>3.0374400000000001</v>
      </c>
      <c r="O5" s="96">
        <f>O6</f>
        <v>34.171199999999999</v>
      </c>
      <c r="P5" s="96">
        <f>P6</f>
        <v>0</v>
      </c>
      <c r="Q5" s="96">
        <f>Q6</f>
        <v>0.75936000000000003</v>
      </c>
      <c r="R5" s="96">
        <f t="shared" ref="R5:R6" si="4">N5+O5+P5+Q5</f>
        <v>37.968000000000004</v>
      </c>
      <c r="S5" s="92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97"/>
      <c r="AT5" s="97"/>
      <c r="AU5" s="97"/>
      <c r="AV5" s="97"/>
      <c r="AW5" s="97"/>
      <c r="AX5" s="97"/>
      <c r="AY5" s="97"/>
      <c r="AZ5" s="97"/>
      <c r="BA5" s="97"/>
      <c r="BB5" s="97"/>
      <c r="BC5" s="97"/>
      <c r="BD5" s="97"/>
      <c r="BE5" s="97"/>
      <c r="BF5" s="97"/>
      <c r="BG5" s="97"/>
      <c r="BH5" s="97">
        <v>0.28000000000000003</v>
      </c>
      <c r="BI5" s="97"/>
      <c r="BJ5" s="97">
        <f>R6</f>
        <v>37.968000000000004</v>
      </c>
      <c r="BK5" s="97"/>
      <c r="BL5" s="97"/>
      <c r="BM5" s="97"/>
      <c r="BN5" s="97"/>
      <c r="BO5" s="97"/>
      <c r="BP5" s="97"/>
      <c r="BQ5" s="97">
        <f>BJ5</f>
        <v>37.968000000000004</v>
      </c>
      <c r="BR5" s="98">
        <v>42078</v>
      </c>
      <c r="BS5" s="99"/>
      <c r="BT5" s="100">
        <f>BQ5-R5</f>
        <v>0</v>
      </c>
    </row>
    <row r="6" spans="1:72" s="34" customFormat="1" ht="105" x14ac:dyDescent="0.25">
      <c r="A6" s="35"/>
      <c r="B6" s="36"/>
      <c r="C6" s="37"/>
      <c r="D6" s="9"/>
      <c r="E6" s="36"/>
      <c r="F6" s="36"/>
      <c r="G6" s="36"/>
      <c r="H6" s="36"/>
      <c r="I6" s="36"/>
      <c r="J6" s="36" t="s">
        <v>18</v>
      </c>
      <c r="K6" s="32">
        <f>BH5</f>
        <v>0.28000000000000003</v>
      </c>
      <c r="L6" s="18">
        <f>K6*135.6</f>
        <v>37.968000000000004</v>
      </c>
      <c r="M6" s="18"/>
      <c r="N6" s="18">
        <f>L6*0.08</f>
        <v>3.0374400000000001</v>
      </c>
      <c r="O6" s="18">
        <f>L6-N6-Q6</f>
        <v>34.171199999999999</v>
      </c>
      <c r="P6" s="18">
        <v>0</v>
      </c>
      <c r="Q6" s="18">
        <f>L6*0.02</f>
        <v>0.75936000000000003</v>
      </c>
      <c r="R6" s="32">
        <f t="shared" si="4"/>
        <v>37.968000000000004</v>
      </c>
      <c r="S6" s="36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9"/>
      <c r="BS6" s="20"/>
      <c r="BT6" s="31"/>
    </row>
    <row r="7" spans="1:72" s="112" customFormat="1" ht="157.5" x14ac:dyDescent="0.25">
      <c r="A7" s="102" t="s">
        <v>43</v>
      </c>
      <c r="B7" s="103" t="s">
        <v>88</v>
      </c>
      <c r="C7" s="104">
        <v>466.1</v>
      </c>
      <c r="D7" s="105">
        <v>5</v>
      </c>
      <c r="E7" s="103" t="s">
        <v>133</v>
      </c>
      <c r="F7" s="103" t="s">
        <v>25</v>
      </c>
      <c r="G7" s="103" t="s">
        <v>181</v>
      </c>
      <c r="H7" s="103" t="s">
        <v>225</v>
      </c>
      <c r="I7" s="103"/>
      <c r="J7" s="103" t="s">
        <v>16</v>
      </c>
      <c r="K7" s="106">
        <f>K8</f>
        <v>0.14499999999999999</v>
      </c>
      <c r="L7" s="106">
        <f>L8</f>
        <v>134.85</v>
      </c>
      <c r="M7" s="107"/>
      <c r="N7" s="107">
        <f>N8</f>
        <v>10.788</v>
      </c>
      <c r="O7" s="107">
        <f>O8</f>
        <v>115.97099999999999</v>
      </c>
      <c r="P7" s="107">
        <f>P8</f>
        <v>0</v>
      </c>
      <c r="Q7" s="107">
        <f>Q8</f>
        <v>8.0909999999999993</v>
      </c>
      <c r="R7" s="108">
        <f>SUM(N7:Q7)</f>
        <v>134.85</v>
      </c>
      <c r="S7" s="103"/>
      <c r="T7" s="107"/>
      <c r="U7" s="107"/>
      <c r="V7" s="107"/>
      <c r="W7" s="107"/>
      <c r="X7" s="107"/>
      <c r="Y7" s="107"/>
      <c r="Z7" s="107"/>
      <c r="AA7" s="107"/>
      <c r="AB7" s="107"/>
      <c r="AC7" s="107"/>
      <c r="AD7" s="107"/>
      <c r="AE7" s="107"/>
      <c r="AF7" s="107"/>
      <c r="AG7" s="107"/>
      <c r="AH7" s="107"/>
      <c r="AI7" s="107"/>
      <c r="AJ7" s="107"/>
      <c r="AK7" s="107"/>
      <c r="AL7" s="107"/>
      <c r="AM7" s="107"/>
      <c r="AN7" s="107"/>
      <c r="AO7" s="107"/>
      <c r="AP7" s="107"/>
      <c r="AQ7" s="107"/>
      <c r="AR7" s="107"/>
      <c r="AS7" s="107"/>
      <c r="AT7" s="107"/>
      <c r="AU7" s="107"/>
      <c r="AV7" s="107"/>
      <c r="AW7" s="107"/>
      <c r="AX7" s="107"/>
      <c r="AY7" s="107"/>
      <c r="AZ7" s="107"/>
      <c r="BA7" s="107"/>
      <c r="BB7" s="107"/>
      <c r="BC7" s="107">
        <v>0.14499999999999999</v>
      </c>
      <c r="BD7" s="107"/>
      <c r="BE7" s="107">
        <f>R8</f>
        <v>134.85</v>
      </c>
      <c r="BF7" s="107"/>
      <c r="BG7" s="107"/>
      <c r="BH7" s="107"/>
      <c r="BI7" s="107"/>
      <c r="BJ7" s="107"/>
      <c r="BK7" s="107"/>
      <c r="BL7" s="107"/>
      <c r="BM7" s="107"/>
      <c r="BN7" s="107"/>
      <c r="BO7" s="107"/>
      <c r="BP7" s="107"/>
      <c r="BQ7" s="107">
        <f>BE7</f>
        <v>134.85</v>
      </c>
      <c r="BR7" s="109">
        <v>42019</v>
      </c>
      <c r="BS7" s="110"/>
      <c r="BT7" s="111">
        <f>BQ7-R7</f>
        <v>0</v>
      </c>
    </row>
    <row r="8" spans="1:72" s="34" customFormat="1" ht="52.5" x14ac:dyDescent="0.25">
      <c r="A8" s="35"/>
      <c r="B8" s="36"/>
      <c r="C8" s="37"/>
      <c r="D8" s="9"/>
      <c r="E8" s="36"/>
      <c r="F8" s="36"/>
      <c r="G8" s="36"/>
      <c r="H8" s="36"/>
      <c r="I8" s="36"/>
      <c r="J8" s="36" t="s">
        <v>16</v>
      </c>
      <c r="K8" s="32">
        <f>BC7</f>
        <v>0.14499999999999999</v>
      </c>
      <c r="L8" s="32">
        <f>K8*930</f>
        <v>134.85</v>
      </c>
      <c r="M8" s="32"/>
      <c r="N8" s="33">
        <f>L8*0.08</f>
        <v>10.788</v>
      </c>
      <c r="O8" s="33">
        <f>L8*0.86</f>
        <v>115.97099999999999</v>
      </c>
      <c r="P8" s="33">
        <v>0</v>
      </c>
      <c r="Q8" s="33">
        <f>L8*0.06</f>
        <v>8.0909999999999993</v>
      </c>
      <c r="R8" s="33">
        <f>SUM(N8:Q8)</f>
        <v>134.85</v>
      </c>
      <c r="S8" s="36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9"/>
      <c r="BS8" s="20"/>
      <c r="BT8" s="31"/>
    </row>
    <row r="9" spans="1:72" s="101" customFormat="1" ht="157.5" x14ac:dyDescent="0.25">
      <c r="A9" s="91" t="s">
        <v>44</v>
      </c>
      <c r="B9" s="92" t="s">
        <v>89</v>
      </c>
      <c r="C9" s="93">
        <v>784599.1</v>
      </c>
      <c r="D9" s="94">
        <v>50</v>
      </c>
      <c r="E9" s="92" t="s">
        <v>134</v>
      </c>
      <c r="F9" s="92" t="s">
        <v>32</v>
      </c>
      <c r="G9" s="92" t="s">
        <v>182</v>
      </c>
      <c r="H9" s="92" t="s">
        <v>226</v>
      </c>
      <c r="I9" s="92" t="s">
        <v>26</v>
      </c>
      <c r="J9" s="92" t="s">
        <v>11</v>
      </c>
      <c r="K9" s="92"/>
      <c r="L9" s="96">
        <f>L10</f>
        <v>601.13</v>
      </c>
      <c r="M9" s="96"/>
      <c r="N9" s="96">
        <f>N10</f>
        <v>48.090400000000002</v>
      </c>
      <c r="O9" s="96">
        <f>O10</f>
        <v>547.02830000000006</v>
      </c>
      <c r="P9" s="96">
        <f>P10</f>
        <v>0</v>
      </c>
      <c r="Q9" s="96">
        <f>Q10</f>
        <v>6.0113000000000003</v>
      </c>
      <c r="R9" s="96">
        <f>R10</f>
        <v>601.13000000000011</v>
      </c>
      <c r="S9" s="92"/>
      <c r="T9" s="97"/>
      <c r="U9" s="97"/>
      <c r="V9" s="97"/>
      <c r="W9" s="97"/>
      <c r="X9" s="97"/>
      <c r="Y9" s="97"/>
      <c r="Z9" s="97"/>
      <c r="AA9" s="97"/>
      <c r="AB9" s="97"/>
      <c r="AC9" s="97"/>
      <c r="AD9" s="97"/>
      <c r="AE9" s="97"/>
      <c r="AF9" s="97"/>
      <c r="AG9" s="97"/>
      <c r="AH9" s="97"/>
      <c r="AI9" s="97"/>
      <c r="AJ9" s="97"/>
      <c r="AK9" s="97"/>
      <c r="AL9" s="97"/>
      <c r="AM9" s="97" t="s">
        <v>281</v>
      </c>
      <c r="AN9" s="97"/>
      <c r="AO9" s="97">
        <f>R10</f>
        <v>601.13000000000011</v>
      </c>
      <c r="AP9" s="97"/>
      <c r="AQ9" s="97"/>
      <c r="AR9" s="97"/>
      <c r="AS9" s="97"/>
      <c r="AT9" s="97"/>
      <c r="AU9" s="97"/>
      <c r="AV9" s="97"/>
      <c r="AW9" s="97"/>
      <c r="AX9" s="97"/>
      <c r="AY9" s="97"/>
      <c r="AZ9" s="97"/>
      <c r="BA9" s="97"/>
      <c r="BB9" s="97"/>
      <c r="BC9" s="97"/>
      <c r="BD9" s="97"/>
      <c r="BE9" s="97"/>
      <c r="BF9" s="97"/>
      <c r="BG9" s="97"/>
      <c r="BH9" s="97"/>
      <c r="BI9" s="97"/>
      <c r="BJ9" s="97"/>
      <c r="BK9" s="97"/>
      <c r="BL9" s="97"/>
      <c r="BM9" s="97"/>
      <c r="BN9" s="97"/>
      <c r="BO9" s="97"/>
      <c r="BP9" s="97"/>
      <c r="BQ9" s="97">
        <f>AO9</f>
        <v>601.13000000000011</v>
      </c>
      <c r="BR9" s="98">
        <v>42019</v>
      </c>
      <c r="BS9" s="99"/>
      <c r="BT9" s="100">
        <f>BQ9-R9</f>
        <v>0</v>
      </c>
    </row>
    <row r="10" spans="1:72" s="34" customFormat="1" ht="157.5" x14ac:dyDescent="0.25">
      <c r="A10" s="35"/>
      <c r="B10" s="36"/>
      <c r="C10" s="37"/>
      <c r="D10" s="9"/>
      <c r="E10" s="36"/>
      <c r="F10" s="36"/>
      <c r="G10" s="36"/>
      <c r="H10" s="36"/>
      <c r="I10" s="36"/>
      <c r="J10" s="36" t="s">
        <v>11</v>
      </c>
      <c r="K10" s="32" t="str">
        <f>AM9</f>
        <v>1) 0,2 методом проколов
2) 0,27 методом проколов</v>
      </c>
      <c r="L10" s="32">
        <f>(0.2+0.27)*1279</f>
        <v>601.13</v>
      </c>
      <c r="M10" s="32"/>
      <c r="N10" s="32">
        <f>L10*0.08</f>
        <v>48.090400000000002</v>
      </c>
      <c r="O10" s="32">
        <f>L10*0.91</f>
        <v>547.02830000000006</v>
      </c>
      <c r="P10" s="32">
        <v>0</v>
      </c>
      <c r="Q10" s="32">
        <f>L10*0.01</f>
        <v>6.0113000000000003</v>
      </c>
      <c r="R10" s="32">
        <f>N10+O10+P10+Q10</f>
        <v>601.13000000000011</v>
      </c>
      <c r="S10" s="36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9"/>
      <c r="BS10" s="20"/>
      <c r="BT10" s="31"/>
    </row>
    <row r="11" spans="1:72" s="101" customFormat="1" ht="192.75" customHeight="1" x14ac:dyDescent="0.25">
      <c r="A11" s="91" t="s">
        <v>45</v>
      </c>
      <c r="B11" s="92" t="s">
        <v>90</v>
      </c>
      <c r="C11" s="93">
        <v>466.1</v>
      </c>
      <c r="D11" s="94">
        <v>14.5</v>
      </c>
      <c r="E11" s="92" t="s">
        <v>135</v>
      </c>
      <c r="F11" s="92" t="s">
        <v>25</v>
      </c>
      <c r="G11" s="92" t="s">
        <v>183</v>
      </c>
      <c r="H11" s="92" t="s">
        <v>227</v>
      </c>
      <c r="I11" s="92" t="s">
        <v>26</v>
      </c>
      <c r="J11" s="92" t="s">
        <v>16</v>
      </c>
      <c r="K11" s="96"/>
      <c r="L11" s="96">
        <f>L12</f>
        <v>148.80000000000001</v>
      </c>
      <c r="M11" s="96"/>
      <c r="N11" s="96">
        <f>N12</f>
        <v>11.904000000000002</v>
      </c>
      <c r="O11" s="96">
        <f>O12</f>
        <v>127.968</v>
      </c>
      <c r="P11" s="96">
        <f>P12</f>
        <v>0</v>
      </c>
      <c r="Q11" s="96">
        <f>Q12</f>
        <v>8.9280000000000008</v>
      </c>
      <c r="R11" s="113">
        <f>SUM(N11:Q11)</f>
        <v>148.80000000000001</v>
      </c>
      <c r="S11" s="92"/>
      <c r="T11" s="97"/>
      <c r="U11" s="97"/>
      <c r="V11" s="97"/>
      <c r="W11" s="97"/>
      <c r="X11" s="97"/>
      <c r="Y11" s="97"/>
      <c r="Z11" s="97"/>
      <c r="AA11" s="97"/>
      <c r="AB11" s="97"/>
      <c r="AC11" s="97"/>
      <c r="AD11" s="97"/>
      <c r="AE11" s="97"/>
      <c r="AF11" s="97"/>
      <c r="AG11" s="97"/>
      <c r="AH11" s="97"/>
      <c r="AI11" s="97"/>
      <c r="AJ11" s="97"/>
      <c r="AK11" s="97"/>
      <c r="AL11" s="97"/>
      <c r="AM11" s="97"/>
      <c r="AN11" s="97"/>
      <c r="AO11" s="97"/>
      <c r="AP11" s="97"/>
      <c r="AQ11" s="97"/>
      <c r="AR11" s="97"/>
      <c r="AS11" s="97"/>
      <c r="AT11" s="97"/>
      <c r="AU11" s="97"/>
      <c r="AV11" s="97"/>
      <c r="AW11" s="97"/>
      <c r="AX11" s="97"/>
      <c r="AY11" s="97"/>
      <c r="AZ11" s="97"/>
      <c r="BA11" s="97"/>
      <c r="BB11" s="97"/>
      <c r="BC11" s="97">
        <v>0.16</v>
      </c>
      <c r="BD11" s="97"/>
      <c r="BE11" s="97">
        <f>R12</f>
        <v>148.80000000000001</v>
      </c>
      <c r="BF11" s="97"/>
      <c r="BG11" s="97"/>
      <c r="BH11" s="97"/>
      <c r="BI11" s="97"/>
      <c r="BJ11" s="97"/>
      <c r="BK11" s="97"/>
      <c r="BL11" s="97"/>
      <c r="BM11" s="97"/>
      <c r="BN11" s="97"/>
      <c r="BO11" s="97"/>
      <c r="BP11" s="97"/>
      <c r="BQ11" s="97">
        <f>BE11</f>
        <v>148.80000000000001</v>
      </c>
      <c r="BR11" s="98">
        <v>42019</v>
      </c>
      <c r="BS11" s="99"/>
      <c r="BT11" s="114">
        <f>BQ11-R11</f>
        <v>0</v>
      </c>
    </row>
    <row r="12" spans="1:72" s="34" customFormat="1" ht="52.5" x14ac:dyDescent="0.25">
      <c r="A12" s="35"/>
      <c r="B12" s="36"/>
      <c r="C12" s="37"/>
      <c r="D12" s="9"/>
      <c r="E12" s="36"/>
      <c r="F12" s="36"/>
      <c r="G12" s="36"/>
      <c r="H12" s="36"/>
      <c r="I12" s="36"/>
      <c r="J12" s="36" t="s">
        <v>16</v>
      </c>
      <c r="K12" s="32">
        <f>BC11</f>
        <v>0.16</v>
      </c>
      <c r="L12" s="32">
        <f>K12*930</f>
        <v>148.80000000000001</v>
      </c>
      <c r="M12" s="32"/>
      <c r="N12" s="33">
        <f>L12*0.08</f>
        <v>11.904000000000002</v>
      </c>
      <c r="O12" s="33">
        <f>L12*0.86</f>
        <v>127.968</v>
      </c>
      <c r="P12" s="33">
        <v>0</v>
      </c>
      <c r="Q12" s="33">
        <f>L12*0.06</f>
        <v>8.9280000000000008</v>
      </c>
      <c r="R12" s="33">
        <f>SUM(N12:Q12)</f>
        <v>148.80000000000001</v>
      </c>
      <c r="S12" s="36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9"/>
      <c r="BS12" s="20"/>
      <c r="BT12" s="31"/>
    </row>
    <row r="13" spans="1:72" s="101" customFormat="1" ht="409.5" x14ac:dyDescent="0.25">
      <c r="A13" s="91" t="s">
        <v>46</v>
      </c>
      <c r="B13" s="92" t="s">
        <v>91</v>
      </c>
      <c r="C13" s="93">
        <v>466.1</v>
      </c>
      <c r="D13" s="94">
        <v>15</v>
      </c>
      <c r="E13" s="92" t="s">
        <v>136</v>
      </c>
      <c r="F13" s="92" t="s">
        <v>175</v>
      </c>
      <c r="G13" s="92" t="s">
        <v>184</v>
      </c>
      <c r="H13" s="92" t="s">
        <v>33</v>
      </c>
      <c r="I13" s="95" t="s">
        <v>263</v>
      </c>
      <c r="J13" s="92" t="s">
        <v>337</v>
      </c>
      <c r="K13" s="96"/>
      <c r="L13" s="96">
        <f>L14+L15+L16+L17</f>
        <v>259.10000000000002</v>
      </c>
      <c r="M13" s="96">
        <f t="shared" ref="M13" si="5">M14+M15+M16+M17</f>
        <v>0</v>
      </c>
      <c r="N13" s="96">
        <f>N14+N15+N16+N17</f>
        <v>11.958</v>
      </c>
      <c r="O13" s="96">
        <f>O14+O15+O16+O17</f>
        <v>62.004000000000005</v>
      </c>
      <c r="P13" s="96">
        <f>P14+P15+P16+P17</f>
        <v>182.47000000000003</v>
      </c>
      <c r="Q13" s="96">
        <f>Q14+Q15+Q16+Q17</f>
        <v>2.6680000000000001</v>
      </c>
      <c r="R13" s="96">
        <f>N13+O13+P13+Q13</f>
        <v>259.10000000000002</v>
      </c>
      <c r="S13" s="92"/>
      <c r="T13" s="97"/>
      <c r="U13" s="97"/>
      <c r="V13" s="97"/>
      <c r="W13" s="97"/>
      <c r="X13" s="97"/>
      <c r="Y13" s="97"/>
      <c r="Z13" s="97"/>
      <c r="AA13" s="97">
        <v>0.01</v>
      </c>
      <c r="AB13" s="97"/>
      <c r="AC13" s="97">
        <f>R14</f>
        <v>9.6000000000000014</v>
      </c>
      <c r="AD13" s="97"/>
      <c r="AE13" s="97"/>
      <c r="AF13" s="97"/>
      <c r="AG13" s="97"/>
      <c r="AH13" s="97">
        <v>1</v>
      </c>
      <c r="AI13" s="97"/>
      <c r="AJ13" s="97">
        <f>R15</f>
        <v>53.34</v>
      </c>
      <c r="AK13" s="97"/>
      <c r="AL13" s="97"/>
      <c r="AM13" s="97"/>
      <c r="AN13" s="97"/>
      <c r="AO13" s="97"/>
      <c r="AP13" s="97"/>
      <c r="AQ13" s="97"/>
      <c r="AR13" s="97" t="s">
        <v>282</v>
      </c>
      <c r="AS13" s="97">
        <f>R16</f>
        <v>183.66000000000003</v>
      </c>
      <c r="AT13" s="97">
        <v>1</v>
      </c>
      <c r="AU13" s="97">
        <f>R17</f>
        <v>12.499999999999998</v>
      </c>
      <c r="AV13" s="97"/>
      <c r="AW13" s="97"/>
      <c r="AX13" s="97"/>
      <c r="AY13" s="97"/>
      <c r="AZ13" s="97"/>
      <c r="BA13" s="97"/>
      <c r="BB13" s="97"/>
      <c r="BC13" s="97"/>
      <c r="BD13" s="97"/>
      <c r="BE13" s="97"/>
      <c r="BF13" s="97"/>
      <c r="BG13" s="97"/>
      <c r="BH13" s="97"/>
      <c r="BI13" s="97"/>
      <c r="BJ13" s="97"/>
      <c r="BK13" s="97"/>
      <c r="BL13" s="97"/>
      <c r="BM13" s="97"/>
      <c r="BN13" s="97"/>
      <c r="BO13" s="97"/>
      <c r="BP13" s="97"/>
      <c r="BQ13" s="97">
        <f>AC13+AJ13+AS13+AU13</f>
        <v>259.10000000000002</v>
      </c>
      <c r="BR13" s="98">
        <v>42078</v>
      </c>
      <c r="BS13" s="99"/>
      <c r="BT13" s="114">
        <f>BQ13-R13</f>
        <v>0</v>
      </c>
    </row>
    <row r="14" spans="1:72" s="34" customFormat="1" ht="52.5" x14ac:dyDescent="0.25">
      <c r="A14" s="35"/>
      <c r="B14" s="36"/>
      <c r="C14" s="37"/>
      <c r="D14" s="9"/>
      <c r="E14" s="36"/>
      <c r="F14" s="36"/>
      <c r="G14" s="36"/>
      <c r="H14" s="36"/>
      <c r="I14" s="36"/>
      <c r="J14" s="36" t="s">
        <v>6</v>
      </c>
      <c r="K14" s="32">
        <f>AA13</f>
        <v>0.01</v>
      </c>
      <c r="L14" s="32">
        <f>K14*960</f>
        <v>9.6</v>
      </c>
      <c r="M14" s="32"/>
      <c r="N14" s="32">
        <f>L14*0.08</f>
        <v>0.76800000000000002</v>
      </c>
      <c r="O14" s="32">
        <f>L14*0.89</f>
        <v>8.5440000000000005</v>
      </c>
      <c r="P14" s="32">
        <v>0</v>
      </c>
      <c r="Q14" s="32">
        <f>L14*0.03</f>
        <v>0.28799999999999998</v>
      </c>
      <c r="R14" s="33">
        <f>N14+O14+P14+Q14</f>
        <v>9.6000000000000014</v>
      </c>
      <c r="S14" s="36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9"/>
      <c r="BS14" s="20"/>
      <c r="BT14" s="31"/>
    </row>
    <row r="15" spans="1:72" s="34" customFormat="1" ht="78.75" x14ac:dyDescent="0.25">
      <c r="A15" s="35"/>
      <c r="B15" s="36"/>
      <c r="C15" s="37"/>
      <c r="D15" s="9"/>
      <c r="E15" s="36"/>
      <c r="F15" s="36"/>
      <c r="G15" s="36"/>
      <c r="H15" s="36"/>
      <c r="I15" s="36"/>
      <c r="J15" s="36" t="s">
        <v>9</v>
      </c>
      <c r="K15" s="32">
        <f>AH13</f>
        <v>1</v>
      </c>
      <c r="L15" s="32">
        <v>53.34</v>
      </c>
      <c r="M15" s="32"/>
      <c r="N15" s="32">
        <v>3.91</v>
      </c>
      <c r="O15" s="32">
        <v>10.51</v>
      </c>
      <c r="P15" s="32">
        <v>38.39</v>
      </c>
      <c r="Q15" s="32">
        <v>0.53</v>
      </c>
      <c r="R15" s="33">
        <f>N15+O15+P15+Q15</f>
        <v>53.34</v>
      </c>
      <c r="S15" s="36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9"/>
      <c r="BS15" s="20"/>
      <c r="BT15" s="31"/>
    </row>
    <row r="16" spans="1:72" s="34" customFormat="1" ht="52.5" x14ac:dyDescent="0.25">
      <c r="A16" s="35"/>
      <c r="B16" s="36"/>
      <c r="C16" s="37"/>
      <c r="D16" s="9"/>
      <c r="E16" s="36"/>
      <c r="F16" s="36"/>
      <c r="G16" s="36"/>
      <c r="H16" s="36"/>
      <c r="I16" s="36"/>
      <c r="J16" s="36" t="s">
        <v>12</v>
      </c>
      <c r="K16" s="32" t="str">
        <f>AR13</f>
        <v>СТП 63 кВА</v>
      </c>
      <c r="L16" s="32">
        <v>183.66</v>
      </c>
      <c r="M16" s="32"/>
      <c r="N16" s="32">
        <v>6.53</v>
      </c>
      <c r="O16" s="32">
        <v>41.42</v>
      </c>
      <c r="P16" s="32">
        <v>133.96</v>
      </c>
      <c r="Q16" s="32">
        <v>1.75</v>
      </c>
      <c r="R16" s="32">
        <f>N16+O16+P16+Q16</f>
        <v>183.66000000000003</v>
      </c>
      <c r="S16" s="36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9"/>
      <c r="BS16" s="20"/>
      <c r="BT16" s="31"/>
    </row>
    <row r="17" spans="1:72" s="34" customFormat="1" ht="52.5" x14ac:dyDescent="0.25">
      <c r="A17" s="35"/>
      <c r="B17" s="36"/>
      <c r="C17" s="37"/>
      <c r="D17" s="9"/>
      <c r="E17" s="36"/>
      <c r="F17" s="36"/>
      <c r="G17" s="36"/>
      <c r="H17" s="36"/>
      <c r="I17" s="36"/>
      <c r="J17" s="36" t="s">
        <v>30</v>
      </c>
      <c r="K17" s="32">
        <f>AT13</f>
        <v>1</v>
      </c>
      <c r="L17" s="32">
        <v>12.5</v>
      </c>
      <c r="M17" s="32"/>
      <c r="N17" s="32">
        <v>0.75</v>
      </c>
      <c r="O17" s="32">
        <v>1.53</v>
      </c>
      <c r="P17" s="32">
        <v>10.119999999999999</v>
      </c>
      <c r="Q17" s="32">
        <v>0.1</v>
      </c>
      <c r="R17" s="32">
        <f t="shared" ref="R17" si="6">N17+O17+P17+Q17</f>
        <v>12.499999999999998</v>
      </c>
      <c r="S17" s="36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9"/>
      <c r="BS17" s="20"/>
      <c r="BT17" s="31"/>
    </row>
    <row r="18" spans="1:72" s="101" customFormat="1" ht="262.5" x14ac:dyDescent="0.25">
      <c r="A18" s="91" t="s">
        <v>47</v>
      </c>
      <c r="B18" s="92" t="s">
        <v>92</v>
      </c>
      <c r="C18" s="93">
        <v>466.1</v>
      </c>
      <c r="D18" s="94">
        <v>12</v>
      </c>
      <c r="E18" s="92" t="s">
        <v>137</v>
      </c>
      <c r="F18" s="92" t="s">
        <v>25</v>
      </c>
      <c r="G18" s="92" t="s">
        <v>185</v>
      </c>
      <c r="H18" s="92" t="s">
        <v>228</v>
      </c>
      <c r="I18" s="92" t="s">
        <v>264</v>
      </c>
      <c r="J18" s="92"/>
      <c r="K18" s="96"/>
      <c r="L18" s="96"/>
      <c r="M18" s="96"/>
      <c r="N18" s="96"/>
      <c r="O18" s="96"/>
      <c r="P18" s="96"/>
      <c r="Q18" s="96"/>
      <c r="R18" s="96"/>
      <c r="S18" s="92"/>
      <c r="T18" s="97"/>
      <c r="U18" s="97"/>
      <c r="V18" s="97"/>
      <c r="W18" s="97"/>
      <c r="X18" s="97"/>
      <c r="Y18" s="97"/>
      <c r="Z18" s="97"/>
      <c r="AA18" s="97"/>
      <c r="AB18" s="97"/>
      <c r="AC18" s="97"/>
      <c r="AD18" s="97"/>
      <c r="AE18" s="97"/>
      <c r="AF18" s="97"/>
      <c r="AG18" s="97"/>
      <c r="AH18" s="97"/>
      <c r="AI18" s="97"/>
      <c r="AJ18" s="97"/>
      <c r="AK18" s="97"/>
      <c r="AL18" s="97"/>
      <c r="AM18" s="97"/>
      <c r="AN18" s="97"/>
      <c r="AO18" s="97"/>
      <c r="AP18" s="97"/>
      <c r="AQ18" s="97"/>
      <c r="AR18" s="97"/>
      <c r="AS18" s="97"/>
      <c r="AT18" s="97"/>
      <c r="AU18" s="97"/>
      <c r="AV18" s="97"/>
      <c r="AW18" s="97"/>
      <c r="AX18" s="97"/>
      <c r="AY18" s="97"/>
      <c r="AZ18" s="97"/>
      <c r="BA18" s="97"/>
      <c r="BB18" s="97"/>
      <c r="BC18" s="97"/>
      <c r="BD18" s="97"/>
      <c r="BE18" s="97"/>
      <c r="BF18" s="97"/>
      <c r="BG18" s="97"/>
      <c r="BH18" s="97"/>
      <c r="BI18" s="97"/>
      <c r="BJ18" s="97"/>
      <c r="BK18" s="97"/>
      <c r="BL18" s="97"/>
      <c r="BM18" s="97"/>
      <c r="BN18" s="97"/>
      <c r="BO18" s="97"/>
      <c r="BP18" s="97"/>
      <c r="BQ18" s="97"/>
      <c r="BR18" s="98">
        <v>42078</v>
      </c>
      <c r="BS18" s="99" t="s">
        <v>283</v>
      </c>
      <c r="BT18" s="100"/>
    </row>
    <row r="19" spans="1:72" s="112" customFormat="1" ht="288.75" x14ac:dyDescent="0.25">
      <c r="A19" s="102" t="s">
        <v>48</v>
      </c>
      <c r="B19" s="103" t="s">
        <v>93</v>
      </c>
      <c r="C19" s="104">
        <v>13314.3</v>
      </c>
      <c r="D19" s="105">
        <v>30</v>
      </c>
      <c r="E19" s="103" t="s">
        <v>138</v>
      </c>
      <c r="F19" s="103" t="s">
        <v>25</v>
      </c>
      <c r="G19" s="103" t="s">
        <v>186</v>
      </c>
      <c r="H19" s="103" t="s">
        <v>33</v>
      </c>
      <c r="I19" s="103" t="s">
        <v>265</v>
      </c>
      <c r="J19" s="103" t="s">
        <v>15</v>
      </c>
      <c r="K19" s="106"/>
      <c r="L19" s="106">
        <f>L20</f>
        <v>130.58000000000001</v>
      </c>
      <c r="M19" s="106">
        <f t="shared" ref="M19" si="7">M20</f>
        <v>0</v>
      </c>
      <c r="N19" s="106">
        <f>N20</f>
        <v>5.89</v>
      </c>
      <c r="O19" s="106">
        <f>O20</f>
        <v>36.08</v>
      </c>
      <c r="P19" s="106">
        <f>P20</f>
        <v>87.09</v>
      </c>
      <c r="Q19" s="106">
        <f>Q20</f>
        <v>1.52</v>
      </c>
      <c r="R19" s="106">
        <f>R20</f>
        <v>130.58000000000001</v>
      </c>
      <c r="S19" s="103" t="s">
        <v>284</v>
      </c>
      <c r="T19" s="107"/>
      <c r="U19" s="107"/>
      <c r="V19" s="107"/>
      <c r="W19" s="107"/>
      <c r="X19" s="107"/>
      <c r="Y19" s="107"/>
      <c r="Z19" s="107"/>
      <c r="AA19" s="107"/>
      <c r="AB19" s="107"/>
      <c r="AC19" s="107"/>
      <c r="AD19" s="107"/>
      <c r="AE19" s="107"/>
      <c r="AF19" s="107"/>
      <c r="AG19" s="107"/>
      <c r="AH19" s="107"/>
      <c r="AI19" s="107"/>
      <c r="AJ19" s="107"/>
      <c r="AK19" s="107"/>
      <c r="AL19" s="107"/>
      <c r="AM19" s="107"/>
      <c r="AN19" s="107"/>
      <c r="AO19" s="107"/>
      <c r="AP19" s="107"/>
      <c r="AQ19" s="107"/>
      <c r="AR19" s="107"/>
      <c r="AS19" s="107"/>
      <c r="AT19" s="107"/>
      <c r="AU19" s="107"/>
      <c r="AV19" s="107"/>
      <c r="AW19" s="107"/>
      <c r="AX19" s="107"/>
      <c r="AY19" s="107"/>
      <c r="AZ19" s="107" t="s">
        <v>285</v>
      </c>
      <c r="BA19" s="107"/>
      <c r="BB19" s="107">
        <f>R20</f>
        <v>130.58000000000001</v>
      </c>
      <c r="BC19" s="107"/>
      <c r="BD19" s="107"/>
      <c r="BE19" s="107"/>
      <c r="BF19" s="107"/>
      <c r="BG19" s="107"/>
      <c r="BH19" s="107"/>
      <c r="BI19" s="107"/>
      <c r="BJ19" s="107"/>
      <c r="BK19" s="107"/>
      <c r="BL19" s="107"/>
      <c r="BM19" s="107"/>
      <c r="BN19" s="107"/>
      <c r="BO19" s="107"/>
      <c r="BP19" s="107"/>
      <c r="BQ19" s="107">
        <f>BB19</f>
        <v>130.58000000000001</v>
      </c>
      <c r="BR19" s="109">
        <v>42078</v>
      </c>
      <c r="BS19" s="110"/>
      <c r="BT19" s="115">
        <f>BQ19-R19</f>
        <v>0</v>
      </c>
    </row>
    <row r="20" spans="1:72" s="34" customFormat="1" ht="236.25" x14ac:dyDescent="0.25">
      <c r="A20" s="35"/>
      <c r="B20" s="36"/>
      <c r="C20" s="37"/>
      <c r="D20" s="9"/>
      <c r="E20" s="36"/>
      <c r="F20" s="36"/>
      <c r="G20" s="36"/>
      <c r="H20" s="36"/>
      <c r="I20" s="36"/>
      <c r="J20" s="36" t="s">
        <v>15</v>
      </c>
      <c r="K20" s="32" t="str">
        <f>AZ19</f>
        <v>Замена тр-ра 25 кВА на тр-р 63 кВА (с заменой автоматических выключателей,предохранителей,ТТ)</v>
      </c>
      <c r="L20" s="32">
        <v>130.58000000000001</v>
      </c>
      <c r="M20" s="32"/>
      <c r="N20" s="32">
        <v>5.89</v>
      </c>
      <c r="O20" s="32">
        <v>36.08</v>
      </c>
      <c r="P20" s="32">
        <v>87.09</v>
      </c>
      <c r="Q20" s="32">
        <v>1.52</v>
      </c>
      <c r="R20" s="32">
        <f>N20+O20+P20+Q20</f>
        <v>130.58000000000001</v>
      </c>
      <c r="S20" s="36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9"/>
      <c r="BS20" s="20"/>
      <c r="BT20" s="31"/>
    </row>
    <row r="21" spans="1:72" s="101" customFormat="1" ht="183.75" x14ac:dyDescent="0.25">
      <c r="A21" s="91" t="s">
        <v>49</v>
      </c>
      <c r="B21" s="92" t="s">
        <v>94</v>
      </c>
      <c r="C21" s="93">
        <v>466.1</v>
      </c>
      <c r="D21" s="94">
        <v>14</v>
      </c>
      <c r="E21" s="92" t="s">
        <v>139</v>
      </c>
      <c r="F21" s="92" t="s">
        <v>25</v>
      </c>
      <c r="G21" s="92" t="s">
        <v>187</v>
      </c>
      <c r="H21" s="92" t="s">
        <v>229</v>
      </c>
      <c r="I21" s="92" t="s">
        <v>26</v>
      </c>
      <c r="J21" s="92" t="s">
        <v>16</v>
      </c>
      <c r="K21" s="96"/>
      <c r="L21" s="96">
        <f>L22</f>
        <v>213.9</v>
      </c>
      <c r="M21" s="96">
        <f t="shared" ref="M21:R21" si="8">M22</f>
        <v>0</v>
      </c>
      <c r="N21" s="96">
        <f>N22</f>
        <v>17.112000000000002</v>
      </c>
      <c r="O21" s="96">
        <f>O22</f>
        <v>183.95400000000001</v>
      </c>
      <c r="P21" s="96">
        <f>P22</f>
        <v>0</v>
      </c>
      <c r="Q21" s="96">
        <f>Q22</f>
        <v>12.834</v>
      </c>
      <c r="R21" s="96">
        <f t="shared" si="8"/>
        <v>213.9</v>
      </c>
      <c r="S21" s="92"/>
      <c r="T21" s="97"/>
      <c r="U21" s="97"/>
      <c r="V21" s="97"/>
      <c r="W21" s="97"/>
      <c r="X21" s="97"/>
      <c r="Y21" s="97"/>
      <c r="Z21" s="97"/>
      <c r="AA21" s="97"/>
      <c r="AB21" s="97"/>
      <c r="AC21" s="97"/>
      <c r="AD21" s="97"/>
      <c r="AE21" s="97"/>
      <c r="AF21" s="97"/>
      <c r="AG21" s="97"/>
      <c r="AH21" s="97"/>
      <c r="AI21" s="97"/>
      <c r="AJ21" s="97"/>
      <c r="AK21" s="97"/>
      <c r="AL21" s="97"/>
      <c r="AM21" s="97"/>
      <c r="AN21" s="97"/>
      <c r="AO21" s="97"/>
      <c r="AP21" s="97"/>
      <c r="AQ21" s="97"/>
      <c r="AR21" s="97"/>
      <c r="AS21" s="97"/>
      <c r="AT21" s="97"/>
      <c r="AU21" s="97"/>
      <c r="AV21" s="97"/>
      <c r="AW21" s="97"/>
      <c r="AX21" s="97"/>
      <c r="AY21" s="97"/>
      <c r="AZ21" s="97"/>
      <c r="BA21" s="97"/>
      <c r="BB21" s="97"/>
      <c r="BC21" s="97">
        <v>0.23</v>
      </c>
      <c r="BD21" s="97"/>
      <c r="BE21" s="97">
        <f>R22</f>
        <v>213.9</v>
      </c>
      <c r="BF21" s="97"/>
      <c r="BG21" s="97"/>
      <c r="BH21" s="97"/>
      <c r="BI21" s="97"/>
      <c r="BJ21" s="97"/>
      <c r="BK21" s="97"/>
      <c r="BL21" s="97"/>
      <c r="BM21" s="97"/>
      <c r="BN21" s="97"/>
      <c r="BO21" s="97"/>
      <c r="BP21" s="97"/>
      <c r="BQ21" s="97">
        <f>BE21</f>
        <v>213.9</v>
      </c>
      <c r="BR21" s="98">
        <v>42020</v>
      </c>
      <c r="BS21" s="99"/>
      <c r="BT21" s="114">
        <f>BQ21-R21</f>
        <v>0</v>
      </c>
    </row>
    <row r="22" spans="1:72" s="34" customFormat="1" ht="52.5" x14ac:dyDescent="0.25">
      <c r="A22" s="35"/>
      <c r="B22" s="36"/>
      <c r="C22" s="37"/>
      <c r="D22" s="9"/>
      <c r="E22" s="36"/>
      <c r="F22" s="36"/>
      <c r="G22" s="36"/>
      <c r="H22" s="36"/>
      <c r="I22" s="36"/>
      <c r="J22" s="36" t="s">
        <v>16</v>
      </c>
      <c r="K22" s="32">
        <f>BC21</f>
        <v>0.23</v>
      </c>
      <c r="L22" s="33">
        <f>K22*930</f>
        <v>213.9</v>
      </c>
      <c r="M22" s="33"/>
      <c r="N22" s="33">
        <f>L22*0.08</f>
        <v>17.112000000000002</v>
      </c>
      <c r="O22" s="33">
        <f>L22*0.86</f>
        <v>183.95400000000001</v>
      </c>
      <c r="P22" s="33">
        <v>0</v>
      </c>
      <c r="Q22" s="33">
        <f>L22*0.06</f>
        <v>12.834</v>
      </c>
      <c r="R22" s="33">
        <f>SUM(N22:Q22)</f>
        <v>213.9</v>
      </c>
      <c r="S22" s="36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9"/>
      <c r="BS22" s="20"/>
      <c r="BT22" s="31"/>
    </row>
    <row r="23" spans="1:72" s="101" customFormat="1" ht="210" x14ac:dyDescent="0.25">
      <c r="A23" s="91" t="s">
        <v>50</v>
      </c>
      <c r="B23" s="92" t="s">
        <v>95</v>
      </c>
      <c r="C23" s="93">
        <v>209851.07</v>
      </c>
      <c r="D23" s="94">
        <v>40</v>
      </c>
      <c r="E23" s="92" t="s">
        <v>140</v>
      </c>
      <c r="F23" s="92" t="s">
        <v>25</v>
      </c>
      <c r="G23" s="92" t="s">
        <v>188</v>
      </c>
      <c r="H23" s="92" t="s">
        <v>230</v>
      </c>
      <c r="I23" s="92" t="s">
        <v>26</v>
      </c>
      <c r="J23" s="92" t="s">
        <v>16</v>
      </c>
      <c r="K23" s="96"/>
      <c r="L23" s="96">
        <f>L24</f>
        <v>167.4</v>
      </c>
      <c r="M23" s="96">
        <f t="shared" ref="M23" si="9">M24</f>
        <v>0</v>
      </c>
      <c r="N23" s="96">
        <f>N24</f>
        <v>13.392000000000001</v>
      </c>
      <c r="O23" s="96">
        <f>O24</f>
        <v>143.964</v>
      </c>
      <c r="P23" s="96">
        <f>P24</f>
        <v>0</v>
      </c>
      <c r="Q23" s="96">
        <f>Q24</f>
        <v>10.044</v>
      </c>
      <c r="R23" s="96">
        <f>R24</f>
        <v>167.4</v>
      </c>
      <c r="S23" s="92"/>
      <c r="T23" s="97"/>
      <c r="U23" s="97"/>
      <c r="V23" s="97"/>
      <c r="W23" s="97"/>
      <c r="X23" s="97"/>
      <c r="Y23" s="97"/>
      <c r="Z23" s="97"/>
      <c r="AA23" s="97"/>
      <c r="AB23" s="97"/>
      <c r="AC23" s="97"/>
      <c r="AD23" s="97"/>
      <c r="AE23" s="97"/>
      <c r="AF23" s="97"/>
      <c r="AG23" s="97"/>
      <c r="AH23" s="97"/>
      <c r="AI23" s="97"/>
      <c r="AJ23" s="97"/>
      <c r="AK23" s="97"/>
      <c r="AL23" s="97"/>
      <c r="AM23" s="97"/>
      <c r="AN23" s="97"/>
      <c r="AO23" s="97"/>
      <c r="AP23" s="97"/>
      <c r="AQ23" s="97"/>
      <c r="AR23" s="97"/>
      <c r="AS23" s="97"/>
      <c r="AT23" s="97"/>
      <c r="AU23" s="97"/>
      <c r="AV23" s="97"/>
      <c r="AW23" s="97"/>
      <c r="AX23" s="97"/>
      <c r="AY23" s="97"/>
      <c r="AZ23" s="97"/>
      <c r="BA23" s="97"/>
      <c r="BB23" s="97"/>
      <c r="BC23" s="97" t="s">
        <v>286</v>
      </c>
      <c r="BD23" s="97"/>
      <c r="BE23" s="97">
        <f>R24</f>
        <v>167.4</v>
      </c>
      <c r="BF23" s="97"/>
      <c r="BG23" s="97"/>
      <c r="BH23" s="97"/>
      <c r="BI23" s="97"/>
      <c r="BJ23" s="97"/>
      <c r="BK23" s="97"/>
      <c r="BL23" s="97"/>
      <c r="BM23" s="97"/>
      <c r="BN23" s="97"/>
      <c r="BO23" s="97"/>
      <c r="BP23" s="97"/>
      <c r="BQ23" s="97">
        <f>BE23</f>
        <v>167.4</v>
      </c>
      <c r="BR23" s="98">
        <v>42020</v>
      </c>
      <c r="BS23" s="99"/>
      <c r="BT23" s="114">
        <f>BQ23-R23</f>
        <v>0</v>
      </c>
    </row>
    <row r="24" spans="1:72" s="34" customFormat="1" ht="131.25" x14ac:dyDescent="0.25">
      <c r="A24" s="35"/>
      <c r="B24" s="36"/>
      <c r="C24" s="37"/>
      <c r="D24" s="9"/>
      <c r="E24" s="36"/>
      <c r="F24" s="36"/>
      <c r="G24" s="36"/>
      <c r="H24" s="36"/>
      <c r="I24" s="36"/>
      <c r="J24" s="36" t="s">
        <v>16</v>
      </c>
      <c r="K24" s="32" t="str">
        <f>BC23</f>
        <v xml:space="preserve">0,18 км совместным подвесом по существующей ВЛ-0,4 кВ </v>
      </c>
      <c r="L24" s="33">
        <f>0.18*930</f>
        <v>167.4</v>
      </c>
      <c r="M24" s="33"/>
      <c r="N24" s="33">
        <f>L24*0.08</f>
        <v>13.392000000000001</v>
      </c>
      <c r="O24" s="33">
        <f>L24*0.86</f>
        <v>143.964</v>
      </c>
      <c r="P24" s="33">
        <v>0</v>
      </c>
      <c r="Q24" s="33">
        <f>L24*0.06</f>
        <v>10.044</v>
      </c>
      <c r="R24" s="33">
        <f>SUM(N24:Q24)</f>
        <v>167.4</v>
      </c>
      <c r="S24" s="36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9"/>
      <c r="BS24" s="20"/>
      <c r="BT24" s="31"/>
    </row>
    <row r="25" spans="1:72" s="101" customFormat="1" ht="367.5" x14ac:dyDescent="0.25">
      <c r="A25" s="91" t="s">
        <v>51</v>
      </c>
      <c r="B25" s="92" t="s">
        <v>96</v>
      </c>
      <c r="C25" s="93">
        <v>466.1</v>
      </c>
      <c r="D25" s="94">
        <v>14.5</v>
      </c>
      <c r="E25" s="92" t="s">
        <v>141</v>
      </c>
      <c r="F25" s="92" t="s">
        <v>28</v>
      </c>
      <c r="G25" s="92" t="s">
        <v>189</v>
      </c>
      <c r="H25" s="92" t="s">
        <v>231</v>
      </c>
      <c r="I25" s="92" t="s">
        <v>266</v>
      </c>
      <c r="J25" s="92"/>
      <c r="K25" s="96"/>
      <c r="L25" s="96"/>
      <c r="M25" s="96"/>
      <c r="N25" s="96"/>
      <c r="O25" s="96"/>
      <c r="P25" s="96"/>
      <c r="Q25" s="96"/>
      <c r="R25" s="96"/>
      <c r="S25" s="92"/>
      <c r="T25" s="97"/>
      <c r="U25" s="97"/>
      <c r="V25" s="97"/>
      <c r="W25" s="97"/>
      <c r="X25" s="97"/>
      <c r="Y25" s="97"/>
      <c r="Z25" s="97"/>
      <c r="AA25" s="97"/>
      <c r="AB25" s="97"/>
      <c r="AC25" s="97"/>
      <c r="AD25" s="97"/>
      <c r="AE25" s="97"/>
      <c r="AF25" s="97"/>
      <c r="AG25" s="97"/>
      <c r="AH25" s="97"/>
      <c r="AI25" s="97"/>
      <c r="AJ25" s="97"/>
      <c r="AK25" s="97"/>
      <c r="AL25" s="97"/>
      <c r="AM25" s="97"/>
      <c r="AN25" s="97"/>
      <c r="AO25" s="97"/>
      <c r="AP25" s="97"/>
      <c r="AQ25" s="97"/>
      <c r="AR25" s="97"/>
      <c r="AS25" s="97"/>
      <c r="AT25" s="97"/>
      <c r="AU25" s="97"/>
      <c r="AV25" s="97"/>
      <c r="AW25" s="97"/>
      <c r="AX25" s="97"/>
      <c r="AY25" s="97"/>
      <c r="AZ25" s="97"/>
      <c r="BA25" s="97"/>
      <c r="BB25" s="97"/>
      <c r="BC25" s="97"/>
      <c r="BD25" s="97"/>
      <c r="BE25" s="97"/>
      <c r="BF25" s="97"/>
      <c r="BG25" s="97"/>
      <c r="BH25" s="97"/>
      <c r="BI25" s="97"/>
      <c r="BJ25" s="97"/>
      <c r="BK25" s="97"/>
      <c r="BL25" s="97"/>
      <c r="BM25" s="97"/>
      <c r="BN25" s="97"/>
      <c r="BO25" s="97"/>
      <c r="BP25" s="97"/>
      <c r="BQ25" s="97"/>
      <c r="BR25" s="98">
        <v>42079</v>
      </c>
      <c r="BS25" s="99" t="s">
        <v>287</v>
      </c>
      <c r="BT25" s="100"/>
    </row>
    <row r="26" spans="1:72" s="101" customFormat="1" ht="210" x14ac:dyDescent="0.25">
      <c r="A26" s="91" t="s">
        <v>52</v>
      </c>
      <c r="B26" s="92" t="s">
        <v>97</v>
      </c>
      <c r="C26" s="93">
        <v>466.1</v>
      </c>
      <c r="D26" s="94">
        <v>7</v>
      </c>
      <c r="E26" s="92" t="s">
        <v>142</v>
      </c>
      <c r="F26" s="92" t="s">
        <v>25</v>
      </c>
      <c r="G26" s="92" t="s">
        <v>190</v>
      </c>
      <c r="H26" s="92" t="s">
        <v>232</v>
      </c>
      <c r="I26" s="92" t="s">
        <v>267</v>
      </c>
      <c r="J26" s="92" t="s">
        <v>16</v>
      </c>
      <c r="K26" s="96"/>
      <c r="L26" s="96">
        <f>L27</f>
        <v>241.8</v>
      </c>
      <c r="M26" s="96"/>
      <c r="N26" s="96">
        <f>N27</f>
        <v>19.344000000000001</v>
      </c>
      <c r="O26" s="96">
        <f>O27</f>
        <v>207.94800000000001</v>
      </c>
      <c r="P26" s="96">
        <f>P27</f>
        <v>0</v>
      </c>
      <c r="Q26" s="96">
        <f>Q27</f>
        <v>14.508000000000001</v>
      </c>
      <c r="R26" s="96">
        <f t="shared" ref="R26:R31" si="10">SUM(N26:Q26)</f>
        <v>241.8</v>
      </c>
      <c r="S26" s="92" t="s">
        <v>288</v>
      </c>
      <c r="T26" s="97"/>
      <c r="U26" s="97"/>
      <c r="V26" s="97"/>
      <c r="W26" s="97"/>
      <c r="X26" s="97"/>
      <c r="Y26" s="97"/>
      <c r="Z26" s="97"/>
      <c r="AA26" s="97"/>
      <c r="AB26" s="97"/>
      <c r="AC26" s="97"/>
      <c r="AD26" s="97"/>
      <c r="AE26" s="97"/>
      <c r="AF26" s="97"/>
      <c r="AG26" s="97"/>
      <c r="AH26" s="97"/>
      <c r="AI26" s="97"/>
      <c r="AJ26" s="97"/>
      <c r="AK26" s="97"/>
      <c r="AL26" s="97"/>
      <c r="AM26" s="97"/>
      <c r="AN26" s="97"/>
      <c r="AO26" s="97"/>
      <c r="AP26" s="97"/>
      <c r="AQ26" s="97"/>
      <c r="AR26" s="97"/>
      <c r="AS26" s="97"/>
      <c r="AT26" s="97"/>
      <c r="AU26" s="97"/>
      <c r="AV26" s="97"/>
      <c r="AW26" s="97"/>
      <c r="AX26" s="97"/>
      <c r="AY26" s="97"/>
      <c r="AZ26" s="97"/>
      <c r="BA26" s="97"/>
      <c r="BB26" s="97"/>
      <c r="BC26" s="97">
        <v>0.26</v>
      </c>
      <c r="BD26" s="97"/>
      <c r="BE26" s="97">
        <f>R27</f>
        <v>241.8</v>
      </c>
      <c r="BF26" s="97"/>
      <c r="BG26" s="97"/>
      <c r="BH26" s="97"/>
      <c r="BI26" s="97"/>
      <c r="BJ26" s="97"/>
      <c r="BK26" s="97"/>
      <c r="BL26" s="97"/>
      <c r="BM26" s="97"/>
      <c r="BN26" s="97"/>
      <c r="BO26" s="97"/>
      <c r="BP26" s="97"/>
      <c r="BQ26" s="97">
        <f>BE26</f>
        <v>241.8</v>
      </c>
      <c r="BR26" s="98">
        <v>42079</v>
      </c>
      <c r="BS26" s="99" t="s">
        <v>289</v>
      </c>
      <c r="BT26" s="114">
        <f>BQ26-R26</f>
        <v>0</v>
      </c>
    </row>
    <row r="27" spans="1:72" s="34" customFormat="1" ht="52.5" x14ac:dyDescent="0.25">
      <c r="A27" s="35"/>
      <c r="B27" s="36"/>
      <c r="C27" s="37"/>
      <c r="D27" s="9"/>
      <c r="E27" s="36"/>
      <c r="F27" s="36"/>
      <c r="G27" s="36"/>
      <c r="H27" s="36"/>
      <c r="I27" s="36"/>
      <c r="J27" s="36" t="s">
        <v>16</v>
      </c>
      <c r="K27" s="32">
        <f>BC26</f>
        <v>0.26</v>
      </c>
      <c r="L27" s="32">
        <f>K27*930</f>
        <v>241.8</v>
      </c>
      <c r="M27" s="32"/>
      <c r="N27" s="32">
        <f>L27*0.08</f>
        <v>19.344000000000001</v>
      </c>
      <c r="O27" s="32">
        <f>L27*0.86</f>
        <v>207.94800000000001</v>
      </c>
      <c r="P27" s="32">
        <v>0</v>
      </c>
      <c r="Q27" s="32">
        <f>L27*0.06</f>
        <v>14.508000000000001</v>
      </c>
      <c r="R27" s="32">
        <f t="shared" si="10"/>
        <v>241.8</v>
      </c>
      <c r="S27" s="36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9"/>
      <c r="BS27" s="20"/>
      <c r="BT27" s="31"/>
    </row>
    <row r="28" spans="1:72" s="112" customFormat="1" ht="131.25" x14ac:dyDescent="0.25">
      <c r="A28" s="102" t="s">
        <v>53</v>
      </c>
      <c r="B28" s="103" t="s">
        <v>98</v>
      </c>
      <c r="C28" s="104">
        <v>466.1</v>
      </c>
      <c r="D28" s="105">
        <v>14.5</v>
      </c>
      <c r="E28" s="103" t="s">
        <v>143</v>
      </c>
      <c r="F28" s="103" t="s">
        <v>25</v>
      </c>
      <c r="G28" s="103" t="s">
        <v>191</v>
      </c>
      <c r="H28" s="103" t="s">
        <v>233</v>
      </c>
      <c r="I28" s="103" t="s">
        <v>26</v>
      </c>
      <c r="J28" s="103" t="s">
        <v>11</v>
      </c>
      <c r="K28" s="106"/>
      <c r="L28" s="107">
        <f>L29</f>
        <v>127.9</v>
      </c>
      <c r="M28" s="107"/>
      <c r="N28" s="107">
        <f>N29</f>
        <v>10.232000000000001</v>
      </c>
      <c r="O28" s="107">
        <f>O29</f>
        <v>116.38900000000001</v>
      </c>
      <c r="P28" s="107">
        <f>P29</f>
        <v>0</v>
      </c>
      <c r="Q28" s="107">
        <f>Q29</f>
        <v>1.2790000000000001</v>
      </c>
      <c r="R28" s="106">
        <f t="shared" si="10"/>
        <v>127.9</v>
      </c>
      <c r="S28" s="103"/>
      <c r="T28" s="107"/>
      <c r="U28" s="107"/>
      <c r="V28" s="107"/>
      <c r="W28" s="107"/>
      <c r="X28" s="107"/>
      <c r="Y28" s="107"/>
      <c r="Z28" s="107"/>
      <c r="AA28" s="107"/>
      <c r="AB28" s="107"/>
      <c r="AC28" s="107"/>
      <c r="AD28" s="107"/>
      <c r="AE28" s="107"/>
      <c r="AF28" s="107"/>
      <c r="AG28" s="107"/>
      <c r="AH28" s="107"/>
      <c r="AI28" s="107"/>
      <c r="AJ28" s="107"/>
      <c r="AK28" s="107"/>
      <c r="AL28" s="107"/>
      <c r="AM28" s="107">
        <v>0.1</v>
      </c>
      <c r="AN28" s="107"/>
      <c r="AO28" s="107">
        <f>R29</f>
        <v>127.9</v>
      </c>
      <c r="AP28" s="107"/>
      <c r="AQ28" s="107"/>
      <c r="AR28" s="107"/>
      <c r="AS28" s="107"/>
      <c r="AT28" s="107"/>
      <c r="AU28" s="107"/>
      <c r="AV28" s="107"/>
      <c r="AW28" s="107"/>
      <c r="AX28" s="107"/>
      <c r="AY28" s="107"/>
      <c r="AZ28" s="107"/>
      <c r="BA28" s="107"/>
      <c r="BB28" s="107"/>
      <c r="BC28" s="107"/>
      <c r="BD28" s="107"/>
      <c r="BE28" s="107"/>
      <c r="BF28" s="107"/>
      <c r="BG28" s="107"/>
      <c r="BH28" s="107"/>
      <c r="BI28" s="107"/>
      <c r="BJ28" s="107"/>
      <c r="BK28" s="107"/>
      <c r="BL28" s="107"/>
      <c r="BM28" s="107"/>
      <c r="BN28" s="107"/>
      <c r="BO28" s="107"/>
      <c r="BP28" s="107"/>
      <c r="BQ28" s="107">
        <f>AO28</f>
        <v>127.9</v>
      </c>
      <c r="BR28" s="109">
        <v>42020</v>
      </c>
      <c r="BS28" s="110"/>
      <c r="BT28" s="115">
        <f>BQ28-R28</f>
        <v>0</v>
      </c>
    </row>
    <row r="29" spans="1:72" s="34" customFormat="1" ht="52.5" x14ac:dyDescent="0.25">
      <c r="A29" s="35"/>
      <c r="B29" s="36"/>
      <c r="C29" s="37"/>
      <c r="D29" s="9"/>
      <c r="E29" s="36"/>
      <c r="F29" s="36"/>
      <c r="G29" s="36"/>
      <c r="H29" s="36"/>
      <c r="I29" s="36"/>
      <c r="J29" s="36" t="str">
        <f>AM2</f>
        <v>Строительство КЛ-0,4 кВ</v>
      </c>
      <c r="K29" s="32">
        <f>AM28</f>
        <v>0.1</v>
      </c>
      <c r="L29" s="18">
        <f>K29*1279</f>
        <v>127.9</v>
      </c>
      <c r="M29" s="18"/>
      <c r="N29" s="18">
        <f>L29*0.08</f>
        <v>10.232000000000001</v>
      </c>
      <c r="O29" s="18">
        <f>L29*0.91</f>
        <v>116.38900000000001</v>
      </c>
      <c r="P29" s="18">
        <v>0</v>
      </c>
      <c r="Q29" s="18">
        <f>L29*0.01</f>
        <v>1.2790000000000001</v>
      </c>
      <c r="R29" s="32">
        <f t="shared" si="10"/>
        <v>127.9</v>
      </c>
      <c r="S29" s="36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9"/>
      <c r="BS29" s="20"/>
      <c r="BT29" s="31"/>
    </row>
    <row r="30" spans="1:72" s="101" customFormat="1" ht="131.25" x14ac:dyDescent="0.25">
      <c r="A30" s="91" t="s">
        <v>54</v>
      </c>
      <c r="B30" s="92" t="s">
        <v>99</v>
      </c>
      <c r="C30" s="93">
        <v>466.1</v>
      </c>
      <c r="D30" s="94">
        <v>3</v>
      </c>
      <c r="E30" s="92" t="s">
        <v>144</v>
      </c>
      <c r="F30" s="92" t="s">
        <v>34</v>
      </c>
      <c r="G30" s="92" t="s">
        <v>192</v>
      </c>
      <c r="H30" s="92" t="s">
        <v>234</v>
      </c>
      <c r="I30" s="92" t="s">
        <v>26</v>
      </c>
      <c r="J30" s="92" t="s">
        <v>16</v>
      </c>
      <c r="K30" s="96"/>
      <c r="L30" s="97">
        <f>L31</f>
        <v>37.200000000000003</v>
      </c>
      <c r="M30" s="97"/>
      <c r="N30" s="97">
        <f>N31</f>
        <v>2.9760000000000004</v>
      </c>
      <c r="O30" s="97">
        <f>O31</f>
        <v>31.992000000000001</v>
      </c>
      <c r="P30" s="97">
        <f>P31</f>
        <v>0</v>
      </c>
      <c r="Q30" s="97">
        <f>Q31</f>
        <v>2.2320000000000002</v>
      </c>
      <c r="R30" s="96">
        <f t="shared" si="10"/>
        <v>37.200000000000003</v>
      </c>
      <c r="S30" s="92" t="s">
        <v>290</v>
      </c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  <c r="AT30" s="97"/>
      <c r="AU30" s="97"/>
      <c r="AV30" s="97"/>
      <c r="AW30" s="97"/>
      <c r="AX30" s="97"/>
      <c r="AY30" s="97"/>
      <c r="AZ30" s="97"/>
      <c r="BA30" s="97"/>
      <c r="BB30" s="97"/>
      <c r="BC30" s="97">
        <v>0.04</v>
      </c>
      <c r="BD30" s="97"/>
      <c r="BE30" s="97">
        <f>R31</f>
        <v>37.200000000000003</v>
      </c>
      <c r="BF30" s="97"/>
      <c r="BG30" s="97"/>
      <c r="BH30" s="97"/>
      <c r="BI30" s="97"/>
      <c r="BJ30" s="97"/>
      <c r="BK30" s="97"/>
      <c r="BL30" s="97"/>
      <c r="BM30" s="97"/>
      <c r="BN30" s="97"/>
      <c r="BO30" s="97"/>
      <c r="BP30" s="97"/>
      <c r="BQ30" s="97">
        <f>BE30</f>
        <v>37.200000000000003</v>
      </c>
      <c r="BR30" s="98">
        <v>42020</v>
      </c>
      <c r="BS30" s="99"/>
      <c r="BT30" s="114">
        <f>BQ30-R30</f>
        <v>0</v>
      </c>
    </row>
    <row r="31" spans="1:72" s="34" customFormat="1" ht="52.5" x14ac:dyDescent="0.25">
      <c r="A31" s="35"/>
      <c r="B31" s="36"/>
      <c r="C31" s="37"/>
      <c r="D31" s="9"/>
      <c r="E31" s="36"/>
      <c r="F31" s="36"/>
      <c r="G31" s="36"/>
      <c r="H31" s="36"/>
      <c r="I31" s="36"/>
      <c r="J31" s="36" t="s">
        <v>16</v>
      </c>
      <c r="K31" s="32">
        <f>BC30</f>
        <v>0.04</v>
      </c>
      <c r="L31" s="18">
        <f>K31*930</f>
        <v>37.200000000000003</v>
      </c>
      <c r="M31" s="18"/>
      <c r="N31" s="18">
        <f>L31*0.08</f>
        <v>2.9760000000000004</v>
      </c>
      <c r="O31" s="18">
        <f>L31*0.86</f>
        <v>31.992000000000001</v>
      </c>
      <c r="P31" s="18">
        <v>0</v>
      </c>
      <c r="Q31" s="18">
        <f>L31*0.06</f>
        <v>2.2320000000000002</v>
      </c>
      <c r="R31" s="32">
        <f t="shared" si="10"/>
        <v>37.200000000000003</v>
      </c>
      <c r="S31" s="36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9"/>
      <c r="BS31" s="20"/>
      <c r="BT31" s="31"/>
    </row>
    <row r="32" spans="1:72" s="112" customFormat="1" ht="183.75" x14ac:dyDescent="0.25">
      <c r="A32" s="102" t="s">
        <v>55</v>
      </c>
      <c r="B32" s="103" t="s">
        <v>100</v>
      </c>
      <c r="C32" s="104">
        <v>466.1</v>
      </c>
      <c r="D32" s="105">
        <v>9</v>
      </c>
      <c r="E32" s="103" t="s">
        <v>145</v>
      </c>
      <c r="F32" s="103" t="s">
        <v>25</v>
      </c>
      <c r="G32" s="103" t="s">
        <v>193</v>
      </c>
      <c r="H32" s="103" t="s">
        <v>235</v>
      </c>
      <c r="I32" s="103" t="s">
        <v>26</v>
      </c>
      <c r="J32" s="103"/>
      <c r="K32" s="106"/>
      <c r="L32" s="106"/>
      <c r="M32" s="106"/>
      <c r="N32" s="106"/>
      <c r="O32" s="106"/>
      <c r="P32" s="106"/>
      <c r="Q32" s="106"/>
      <c r="R32" s="106"/>
      <c r="S32" s="103"/>
      <c r="T32" s="107"/>
      <c r="U32" s="107"/>
      <c r="V32" s="107"/>
      <c r="W32" s="107"/>
      <c r="X32" s="107"/>
      <c r="Y32" s="107"/>
      <c r="Z32" s="107"/>
      <c r="AA32" s="107"/>
      <c r="AB32" s="107"/>
      <c r="AC32" s="107"/>
      <c r="AD32" s="107"/>
      <c r="AE32" s="107"/>
      <c r="AF32" s="107"/>
      <c r="AG32" s="107"/>
      <c r="AH32" s="107"/>
      <c r="AI32" s="107"/>
      <c r="AJ32" s="107"/>
      <c r="AK32" s="107"/>
      <c r="AL32" s="107"/>
      <c r="AM32" s="107"/>
      <c r="AN32" s="107"/>
      <c r="AO32" s="107"/>
      <c r="AP32" s="107"/>
      <c r="AQ32" s="107"/>
      <c r="AR32" s="107"/>
      <c r="AS32" s="107"/>
      <c r="AT32" s="107"/>
      <c r="AU32" s="107"/>
      <c r="AV32" s="107"/>
      <c r="AW32" s="107"/>
      <c r="AX32" s="107"/>
      <c r="AY32" s="107"/>
      <c r="AZ32" s="107"/>
      <c r="BA32" s="107"/>
      <c r="BB32" s="107"/>
      <c r="BC32" s="107"/>
      <c r="BD32" s="107"/>
      <c r="BE32" s="107"/>
      <c r="BF32" s="107"/>
      <c r="BG32" s="107"/>
      <c r="BH32" s="107"/>
      <c r="BI32" s="107"/>
      <c r="BJ32" s="107"/>
      <c r="BK32" s="107"/>
      <c r="BL32" s="107"/>
      <c r="BM32" s="107"/>
      <c r="BN32" s="107"/>
      <c r="BO32" s="107"/>
      <c r="BP32" s="107"/>
      <c r="BQ32" s="107"/>
      <c r="BR32" s="109">
        <v>42020</v>
      </c>
      <c r="BS32" s="110" t="s">
        <v>291</v>
      </c>
      <c r="BT32" s="111"/>
    </row>
    <row r="33" spans="1:72" s="112" customFormat="1" ht="157.5" x14ac:dyDescent="0.25">
      <c r="A33" s="102" t="s">
        <v>56</v>
      </c>
      <c r="B33" s="103" t="s">
        <v>101</v>
      </c>
      <c r="C33" s="104">
        <v>466.1</v>
      </c>
      <c r="D33" s="105">
        <v>7</v>
      </c>
      <c r="E33" s="103" t="s">
        <v>146</v>
      </c>
      <c r="F33" s="103" t="s">
        <v>25</v>
      </c>
      <c r="G33" s="103" t="s">
        <v>194</v>
      </c>
      <c r="H33" s="103" t="s">
        <v>236</v>
      </c>
      <c r="I33" s="103" t="s">
        <v>26</v>
      </c>
      <c r="J33" s="103" t="s">
        <v>16</v>
      </c>
      <c r="K33" s="106"/>
      <c r="L33" s="107">
        <f>L34</f>
        <v>139.5</v>
      </c>
      <c r="M33" s="107"/>
      <c r="N33" s="107">
        <f>N34</f>
        <v>11.16</v>
      </c>
      <c r="O33" s="107">
        <f>O34</f>
        <v>119.97</v>
      </c>
      <c r="P33" s="107">
        <f>P34</f>
        <v>0</v>
      </c>
      <c r="Q33" s="107">
        <f>Q34</f>
        <v>8.3699999999999992</v>
      </c>
      <c r="R33" s="106">
        <f>SUM(N33:Q33)</f>
        <v>139.5</v>
      </c>
      <c r="S33" s="103"/>
      <c r="T33" s="107"/>
      <c r="U33" s="107"/>
      <c r="V33" s="107"/>
      <c r="W33" s="107"/>
      <c r="X33" s="107"/>
      <c r="Y33" s="107"/>
      <c r="Z33" s="107"/>
      <c r="AA33" s="107"/>
      <c r="AB33" s="107"/>
      <c r="AC33" s="107"/>
      <c r="AD33" s="107"/>
      <c r="AE33" s="107"/>
      <c r="AF33" s="107"/>
      <c r="AG33" s="107"/>
      <c r="AH33" s="107"/>
      <c r="AI33" s="107"/>
      <c r="AJ33" s="107"/>
      <c r="AK33" s="107"/>
      <c r="AL33" s="107"/>
      <c r="AM33" s="107"/>
      <c r="AN33" s="107"/>
      <c r="AO33" s="107"/>
      <c r="AP33" s="107"/>
      <c r="AQ33" s="107"/>
      <c r="AR33" s="107"/>
      <c r="AS33" s="107"/>
      <c r="AT33" s="107"/>
      <c r="AU33" s="107"/>
      <c r="AV33" s="107"/>
      <c r="AW33" s="107"/>
      <c r="AX33" s="107"/>
      <c r="AY33" s="107"/>
      <c r="AZ33" s="107"/>
      <c r="BA33" s="107"/>
      <c r="BB33" s="107"/>
      <c r="BC33" s="107">
        <v>0.15</v>
      </c>
      <c r="BD33" s="107"/>
      <c r="BE33" s="107">
        <f>R34</f>
        <v>139.5</v>
      </c>
      <c r="BF33" s="107"/>
      <c r="BG33" s="107"/>
      <c r="BH33" s="107"/>
      <c r="BI33" s="107"/>
      <c r="BJ33" s="107"/>
      <c r="BK33" s="107"/>
      <c r="BL33" s="107"/>
      <c r="BM33" s="107"/>
      <c r="BN33" s="107"/>
      <c r="BO33" s="107"/>
      <c r="BP33" s="107"/>
      <c r="BQ33" s="107">
        <f>BE33</f>
        <v>139.5</v>
      </c>
      <c r="BR33" s="109">
        <v>42020</v>
      </c>
      <c r="BS33" s="110"/>
      <c r="BT33" s="115">
        <f>BQ33-R33</f>
        <v>0</v>
      </c>
    </row>
    <row r="34" spans="1:72" s="34" customFormat="1" ht="52.5" x14ac:dyDescent="0.25">
      <c r="A34" s="35"/>
      <c r="B34" s="36"/>
      <c r="C34" s="37"/>
      <c r="D34" s="9"/>
      <c r="E34" s="36"/>
      <c r="F34" s="36"/>
      <c r="G34" s="36"/>
      <c r="H34" s="36"/>
      <c r="I34" s="36"/>
      <c r="J34" s="36" t="s">
        <v>16</v>
      </c>
      <c r="K34" s="32">
        <f>BC33</f>
        <v>0.15</v>
      </c>
      <c r="L34" s="18">
        <f>K34*930</f>
        <v>139.5</v>
      </c>
      <c r="M34" s="18"/>
      <c r="N34" s="18">
        <f>L34*0.08</f>
        <v>11.16</v>
      </c>
      <c r="O34" s="18">
        <f>L34*0.86</f>
        <v>119.97</v>
      </c>
      <c r="P34" s="18">
        <v>0</v>
      </c>
      <c r="Q34" s="18">
        <f>L34*0.06</f>
        <v>8.3699999999999992</v>
      </c>
      <c r="R34" s="32">
        <f>SUM(N34:Q34)</f>
        <v>139.5</v>
      </c>
      <c r="S34" s="36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9"/>
      <c r="BS34" s="20"/>
      <c r="BT34" s="31"/>
    </row>
    <row r="35" spans="1:72" s="112" customFormat="1" ht="210" x14ac:dyDescent="0.25">
      <c r="A35" s="102" t="s">
        <v>57</v>
      </c>
      <c r="B35" s="103" t="s">
        <v>102</v>
      </c>
      <c r="C35" s="104">
        <v>466.1</v>
      </c>
      <c r="D35" s="105">
        <v>5</v>
      </c>
      <c r="E35" s="103" t="s">
        <v>147</v>
      </c>
      <c r="F35" s="103" t="s">
        <v>25</v>
      </c>
      <c r="G35" s="103" t="s">
        <v>195</v>
      </c>
      <c r="H35" s="103" t="s">
        <v>237</v>
      </c>
      <c r="I35" s="103" t="s">
        <v>26</v>
      </c>
      <c r="J35" s="103" t="s">
        <v>16</v>
      </c>
      <c r="K35" s="106"/>
      <c r="L35" s="106">
        <f>L36</f>
        <v>120.9</v>
      </c>
      <c r="M35" s="106"/>
      <c r="N35" s="106">
        <f>N36</f>
        <v>9.6720000000000006</v>
      </c>
      <c r="O35" s="106">
        <f>O36</f>
        <v>103.974</v>
      </c>
      <c r="P35" s="106">
        <f>P36</f>
        <v>0</v>
      </c>
      <c r="Q35" s="106">
        <f>Q36</f>
        <v>7.2540000000000004</v>
      </c>
      <c r="R35" s="106">
        <f>SUM(N35:Q35)</f>
        <v>120.9</v>
      </c>
      <c r="S35" s="103"/>
      <c r="T35" s="107"/>
      <c r="U35" s="107"/>
      <c r="V35" s="107"/>
      <c r="W35" s="107"/>
      <c r="X35" s="107"/>
      <c r="Y35" s="107"/>
      <c r="Z35" s="107"/>
      <c r="AA35" s="107"/>
      <c r="AB35" s="107"/>
      <c r="AC35" s="107"/>
      <c r="AD35" s="107"/>
      <c r="AE35" s="107"/>
      <c r="AF35" s="107"/>
      <c r="AG35" s="107"/>
      <c r="AH35" s="107"/>
      <c r="AI35" s="107"/>
      <c r="AJ35" s="107"/>
      <c r="AK35" s="107"/>
      <c r="AL35" s="107"/>
      <c r="AM35" s="107"/>
      <c r="AN35" s="107"/>
      <c r="AO35" s="107"/>
      <c r="AP35" s="107"/>
      <c r="AQ35" s="107"/>
      <c r="AR35" s="107"/>
      <c r="AS35" s="107"/>
      <c r="AT35" s="107"/>
      <c r="AU35" s="107"/>
      <c r="AV35" s="107"/>
      <c r="AW35" s="107"/>
      <c r="AX35" s="107"/>
      <c r="AY35" s="107"/>
      <c r="AZ35" s="107"/>
      <c r="BA35" s="107"/>
      <c r="BB35" s="107"/>
      <c r="BC35" s="107">
        <v>0.13</v>
      </c>
      <c r="BD35" s="107"/>
      <c r="BE35" s="107">
        <f>R36</f>
        <v>120.9</v>
      </c>
      <c r="BF35" s="107"/>
      <c r="BG35" s="107"/>
      <c r="BH35" s="107"/>
      <c r="BI35" s="107"/>
      <c r="BJ35" s="107"/>
      <c r="BK35" s="107"/>
      <c r="BL35" s="107"/>
      <c r="BM35" s="107"/>
      <c r="BN35" s="107"/>
      <c r="BO35" s="107"/>
      <c r="BP35" s="107"/>
      <c r="BQ35" s="107">
        <f>BE35</f>
        <v>120.9</v>
      </c>
      <c r="BR35" s="109">
        <v>42020</v>
      </c>
      <c r="BS35" s="110" t="s">
        <v>292</v>
      </c>
      <c r="BT35" s="115">
        <f>BQ35-R35</f>
        <v>0</v>
      </c>
    </row>
    <row r="36" spans="1:72" s="34" customFormat="1" ht="52.5" x14ac:dyDescent="0.25">
      <c r="A36" s="35"/>
      <c r="B36" s="36"/>
      <c r="C36" s="37"/>
      <c r="D36" s="9"/>
      <c r="E36" s="36"/>
      <c r="F36" s="36"/>
      <c r="G36" s="36"/>
      <c r="H36" s="36"/>
      <c r="I36" s="36"/>
      <c r="J36" s="43" t="s">
        <v>16</v>
      </c>
      <c r="K36" s="33">
        <f>BC35</f>
        <v>0.13</v>
      </c>
      <c r="L36" s="33">
        <f>K36*930</f>
        <v>120.9</v>
      </c>
      <c r="M36" s="33"/>
      <c r="N36" s="32">
        <f>L36*0.08</f>
        <v>9.6720000000000006</v>
      </c>
      <c r="O36" s="32">
        <f>L36*0.86</f>
        <v>103.974</v>
      </c>
      <c r="P36" s="32">
        <v>0</v>
      </c>
      <c r="Q36" s="32">
        <f>L36*0.06</f>
        <v>7.2540000000000004</v>
      </c>
      <c r="R36" s="32">
        <f>SUM(N36:Q36)</f>
        <v>120.9</v>
      </c>
      <c r="S36" s="36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9"/>
      <c r="BS36" s="20"/>
      <c r="BT36" s="31"/>
    </row>
    <row r="37" spans="1:72" s="112" customFormat="1" ht="183.75" x14ac:dyDescent="0.25">
      <c r="A37" s="102" t="s">
        <v>58</v>
      </c>
      <c r="B37" s="103" t="s">
        <v>103</v>
      </c>
      <c r="C37" s="104">
        <v>466.1</v>
      </c>
      <c r="D37" s="105">
        <v>12</v>
      </c>
      <c r="E37" s="103" t="s">
        <v>148</v>
      </c>
      <c r="F37" s="103" t="s">
        <v>31</v>
      </c>
      <c r="G37" s="103" t="s">
        <v>196</v>
      </c>
      <c r="H37" s="103" t="s">
        <v>33</v>
      </c>
      <c r="I37" s="103" t="s">
        <v>268</v>
      </c>
      <c r="J37" s="116" t="s">
        <v>324</v>
      </c>
      <c r="K37" s="108"/>
      <c r="L37" s="108">
        <f>L38</f>
        <v>108.48</v>
      </c>
      <c r="M37" s="108"/>
      <c r="N37" s="106">
        <f>N38</f>
        <v>8.6783999999999999</v>
      </c>
      <c r="O37" s="106">
        <f>O38</f>
        <v>97.632000000000005</v>
      </c>
      <c r="P37" s="106"/>
      <c r="Q37" s="106">
        <f>Q38</f>
        <v>2.1696</v>
      </c>
      <c r="R37" s="106">
        <f>R38</f>
        <v>108.48</v>
      </c>
      <c r="S37" s="103" t="s">
        <v>294</v>
      </c>
      <c r="T37" s="107"/>
      <c r="U37" s="107"/>
      <c r="V37" s="107"/>
      <c r="W37" s="107"/>
      <c r="X37" s="107"/>
      <c r="Y37" s="107"/>
      <c r="Z37" s="107"/>
      <c r="AA37" s="107"/>
      <c r="AB37" s="107"/>
      <c r="AC37" s="107"/>
      <c r="AD37" s="107"/>
      <c r="AE37" s="107"/>
      <c r="AF37" s="107"/>
      <c r="AG37" s="107"/>
      <c r="AH37" s="107"/>
      <c r="AI37" s="107"/>
      <c r="AJ37" s="107"/>
      <c r="AK37" s="107"/>
      <c r="AL37" s="107"/>
      <c r="AM37" s="107"/>
      <c r="AN37" s="107"/>
      <c r="AO37" s="107"/>
      <c r="AP37" s="107"/>
      <c r="AQ37" s="107"/>
      <c r="AR37" s="107"/>
      <c r="AS37" s="107"/>
      <c r="AT37" s="107"/>
      <c r="AU37" s="107"/>
      <c r="AV37" s="107"/>
      <c r="AW37" s="107"/>
      <c r="AX37" s="107"/>
      <c r="AY37" s="107"/>
      <c r="AZ37" s="107"/>
      <c r="BA37" s="107"/>
      <c r="BB37" s="107"/>
      <c r="BC37" s="107"/>
      <c r="BD37" s="107"/>
      <c r="BE37" s="107"/>
      <c r="BF37" s="107"/>
      <c r="BG37" s="107"/>
      <c r="BH37" s="107"/>
      <c r="BI37" s="107"/>
      <c r="BJ37" s="107"/>
      <c r="BK37" s="107" t="s">
        <v>293</v>
      </c>
      <c r="BL37" s="107"/>
      <c r="BM37" s="107">
        <f>R38</f>
        <v>108.48</v>
      </c>
      <c r="BN37" s="107"/>
      <c r="BO37" s="107"/>
      <c r="BP37" s="107"/>
      <c r="BQ37" s="107">
        <f>BM37</f>
        <v>108.48</v>
      </c>
      <c r="BR37" s="109">
        <v>42079</v>
      </c>
      <c r="BS37" s="110"/>
      <c r="BT37" s="115">
        <f>BQ37-R37</f>
        <v>0</v>
      </c>
    </row>
    <row r="38" spans="1:72" s="34" customFormat="1" ht="131.25" x14ac:dyDescent="0.25">
      <c r="A38" s="35"/>
      <c r="B38" s="36"/>
      <c r="C38" s="37"/>
      <c r="D38" s="9"/>
      <c r="E38" s="36"/>
      <c r="F38" s="36"/>
      <c r="G38" s="36"/>
      <c r="H38" s="36"/>
      <c r="I38" s="36"/>
      <c r="J38" s="43" t="s">
        <v>324</v>
      </c>
      <c r="K38" s="33" t="str">
        <f>BK37</f>
        <v>0,4 по трассе</v>
      </c>
      <c r="L38" s="33">
        <f>0.4*135.6*2</f>
        <v>108.48</v>
      </c>
      <c r="M38" s="33"/>
      <c r="N38" s="32">
        <f>L38*0.08</f>
        <v>8.6783999999999999</v>
      </c>
      <c r="O38" s="32">
        <f>L38-N38-Q38</f>
        <v>97.632000000000005</v>
      </c>
      <c r="P38" s="32">
        <v>0</v>
      </c>
      <c r="Q38" s="32">
        <f>L38*0.02</f>
        <v>2.1696</v>
      </c>
      <c r="R38" s="32">
        <f>SUM(N38:Q38)</f>
        <v>108.48</v>
      </c>
      <c r="S38" s="36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  <c r="BR38" s="19"/>
      <c r="BS38" s="20"/>
      <c r="BT38" s="31"/>
    </row>
    <row r="39" spans="1:72" s="119" customFormat="1" ht="236.25" x14ac:dyDescent="0.4">
      <c r="A39" s="91" t="s">
        <v>59</v>
      </c>
      <c r="B39" s="92" t="s">
        <v>104</v>
      </c>
      <c r="C39" s="93">
        <v>466.1</v>
      </c>
      <c r="D39" s="94">
        <v>14.5</v>
      </c>
      <c r="E39" s="92" t="s">
        <v>149</v>
      </c>
      <c r="F39" s="92" t="s">
        <v>25</v>
      </c>
      <c r="G39" s="92" t="s">
        <v>197</v>
      </c>
      <c r="H39" s="92" t="s">
        <v>238</v>
      </c>
      <c r="I39" s="92" t="s">
        <v>269</v>
      </c>
      <c r="J39" s="117" t="s">
        <v>16</v>
      </c>
      <c r="K39" s="113"/>
      <c r="L39" s="96">
        <f>L40</f>
        <v>111.6</v>
      </c>
      <c r="M39" s="96"/>
      <c r="N39" s="96">
        <f>N40</f>
        <v>8.927999999999999</v>
      </c>
      <c r="O39" s="96">
        <f>O40</f>
        <v>95.975999999999999</v>
      </c>
      <c r="P39" s="96">
        <f>P40</f>
        <v>0</v>
      </c>
      <c r="Q39" s="96">
        <f>Q40</f>
        <v>6.6959999999999997</v>
      </c>
      <c r="R39" s="96">
        <f>SUM(N39:Q39)</f>
        <v>111.6</v>
      </c>
      <c r="S39" s="92" t="s">
        <v>295</v>
      </c>
      <c r="T39" s="97"/>
      <c r="U39" s="97"/>
      <c r="V39" s="97"/>
      <c r="W39" s="97"/>
      <c r="X39" s="97"/>
      <c r="Y39" s="97"/>
      <c r="Z39" s="97"/>
      <c r="AA39" s="97"/>
      <c r="AB39" s="97"/>
      <c r="AC39" s="97"/>
      <c r="AD39" s="97"/>
      <c r="AE39" s="97"/>
      <c r="AF39" s="97"/>
      <c r="AG39" s="97"/>
      <c r="AH39" s="97"/>
      <c r="AI39" s="97"/>
      <c r="AJ39" s="97"/>
      <c r="AK39" s="97"/>
      <c r="AL39" s="97"/>
      <c r="AM39" s="97"/>
      <c r="AN39" s="97"/>
      <c r="AO39" s="97"/>
      <c r="AP39" s="97"/>
      <c r="AQ39" s="97"/>
      <c r="AR39" s="97"/>
      <c r="AS39" s="97"/>
      <c r="AT39" s="97"/>
      <c r="AU39" s="97"/>
      <c r="AV39" s="97"/>
      <c r="AW39" s="97"/>
      <c r="AX39" s="97"/>
      <c r="AY39" s="97"/>
      <c r="AZ39" s="97"/>
      <c r="BA39" s="97"/>
      <c r="BB39" s="97"/>
      <c r="BC39" s="97">
        <v>0.12</v>
      </c>
      <c r="BD39" s="97"/>
      <c r="BE39" s="97">
        <f>R40</f>
        <v>111.6</v>
      </c>
      <c r="BF39" s="97"/>
      <c r="BG39" s="97"/>
      <c r="BH39" s="97"/>
      <c r="BI39" s="97"/>
      <c r="BJ39" s="97"/>
      <c r="BK39" s="97"/>
      <c r="BL39" s="97"/>
      <c r="BM39" s="97"/>
      <c r="BN39" s="97"/>
      <c r="BO39" s="97"/>
      <c r="BP39" s="97"/>
      <c r="BQ39" s="97">
        <f>BE39</f>
        <v>111.6</v>
      </c>
      <c r="BR39" s="98">
        <v>42080</v>
      </c>
      <c r="BS39" s="99" t="s">
        <v>296</v>
      </c>
      <c r="BT39" s="118">
        <f>BQ39-R39</f>
        <v>0</v>
      </c>
    </row>
    <row r="40" spans="1:72" s="39" customFormat="1" ht="52.5" x14ac:dyDescent="0.4">
      <c r="A40" s="35"/>
      <c r="B40" s="36"/>
      <c r="C40" s="37"/>
      <c r="D40" s="9"/>
      <c r="E40" s="36"/>
      <c r="F40" s="36"/>
      <c r="G40" s="36"/>
      <c r="H40" s="36"/>
      <c r="I40" s="36"/>
      <c r="J40" s="43" t="s">
        <v>16</v>
      </c>
      <c r="K40" s="33">
        <f>BC39</f>
        <v>0.12</v>
      </c>
      <c r="L40" s="33">
        <f>K40*930</f>
        <v>111.6</v>
      </c>
      <c r="M40" s="33"/>
      <c r="N40" s="32">
        <f>L40*0.08</f>
        <v>8.927999999999999</v>
      </c>
      <c r="O40" s="32">
        <f>L40*0.86</f>
        <v>95.975999999999999</v>
      </c>
      <c r="P40" s="32">
        <v>0</v>
      </c>
      <c r="Q40" s="32">
        <f>L40*0.06</f>
        <v>6.6959999999999997</v>
      </c>
      <c r="R40" s="32">
        <f>SUM(N40:Q40)</f>
        <v>111.6</v>
      </c>
      <c r="S40" s="36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8"/>
      <c r="BR40" s="19"/>
      <c r="BS40" s="20"/>
      <c r="BT40" s="38"/>
    </row>
    <row r="41" spans="1:72" s="119" customFormat="1" ht="131.25" x14ac:dyDescent="0.4">
      <c r="A41" s="91" t="s">
        <v>60</v>
      </c>
      <c r="B41" s="92" t="s">
        <v>105</v>
      </c>
      <c r="C41" s="93">
        <v>466.1</v>
      </c>
      <c r="D41" s="94">
        <v>9</v>
      </c>
      <c r="E41" s="92" t="s">
        <v>150</v>
      </c>
      <c r="F41" s="92" t="s">
        <v>25</v>
      </c>
      <c r="G41" s="92" t="s">
        <v>198</v>
      </c>
      <c r="H41" s="92" t="s">
        <v>239</v>
      </c>
      <c r="I41" s="92" t="s">
        <v>26</v>
      </c>
      <c r="J41" s="117" t="s">
        <v>16</v>
      </c>
      <c r="K41" s="113"/>
      <c r="L41" s="113">
        <f>L42</f>
        <v>46.5</v>
      </c>
      <c r="M41" s="113"/>
      <c r="N41" s="96">
        <f>N42</f>
        <v>3.72</v>
      </c>
      <c r="O41" s="96">
        <f>O42</f>
        <v>39.99</v>
      </c>
      <c r="P41" s="96">
        <f>P42</f>
        <v>0</v>
      </c>
      <c r="Q41" s="96">
        <f>Q42</f>
        <v>2.79</v>
      </c>
      <c r="R41" s="96">
        <f>SUM(N41:Q41)</f>
        <v>46.5</v>
      </c>
      <c r="S41" s="92"/>
      <c r="T41" s="97"/>
      <c r="U41" s="97"/>
      <c r="V41" s="97"/>
      <c r="W41" s="97"/>
      <c r="X41" s="97"/>
      <c r="Y41" s="97"/>
      <c r="Z41" s="97"/>
      <c r="AA41" s="97"/>
      <c r="AB41" s="97"/>
      <c r="AC41" s="97"/>
      <c r="AD41" s="97"/>
      <c r="AE41" s="97"/>
      <c r="AF41" s="97"/>
      <c r="AG41" s="97"/>
      <c r="AH41" s="97"/>
      <c r="AI41" s="97"/>
      <c r="AJ41" s="97"/>
      <c r="AK41" s="97"/>
      <c r="AL41" s="97"/>
      <c r="AM41" s="97"/>
      <c r="AN41" s="97"/>
      <c r="AO41" s="97"/>
      <c r="AP41" s="97"/>
      <c r="AQ41" s="97"/>
      <c r="AR41" s="97"/>
      <c r="AS41" s="97"/>
      <c r="AT41" s="97"/>
      <c r="AU41" s="97"/>
      <c r="AV41" s="97"/>
      <c r="AW41" s="97"/>
      <c r="AX41" s="97"/>
      <c r="AY41" s="97"/>
      <c r="AZ41" s="97"/>
      <c r="BA41" s="97"/>
      <c r="BB41" s="97"/>
      <c r="BC41" s="97">
        <v>0.05</v>
      </c>
      <c r="BD41" s="97"/>
      <c r="BE41" s="97">
        <f>R42</f>
        <v>46.5</v>
      </c>
      <c r="BF41" s="97"/>
      <c r="BG41" s="97"/>
      <c r="BH41" s="97"/>
      <c r="BI41" s="97"/>
      <c r="BJ41" s="97"/>
      <c r="BK41" s="97"/>
      <c r="BL41" s="97"/>
      <c r="BM41" s="97"/>
      <c r="BN41" s="97"/>
      <c r="BO41" s="97"/>
      <c r="BP41" s="97"/>
      <c r="BQ41" s="97">
        <f>BE41</f>
        <v>46.5</v>
      </c>
      <c r="BR41" s="98">
        <v>42021</v>
      </c>
      <c r="BS41" s="99"/>
      <c r="BT41" s="118">
        <f>BQ41-R41</f>
        <v>0</v>
      </c>
    </row>
    <row r="42" spans="1:72" s="39" customFormat="1" ht="52.5" x14ac:dyDescent="0.4">
      <c r="A42" s="35"/>
      <c r="B42" s="36"/>
      <c r="C42" s="37"/>
      <c r="D42" s="9"/>
      <c r="E42" s="36"/>
      <c r="F42" s="36"/>
      <c r="G42" s="36"/>
      <c r="H42" s="36"/>
      <c r="I42" s="36"/>
      <c r="J42" s="43" t="s">
        <v>16</v>
      </c>
      <c r="K42" s="33">
        <f>BC41</f>
        <v>0.05</v>
      </c>
      <c r="L42" s="33">
        <f>K42*930</f>
        <v>46.5</v>
      </c>
      <c r="M42" s="33"/>
      <c r="N42" s="32">
        <f>L42*0.08</f>
        <v>3.72</v>
      </c>
      <c r="O42" s="32">
        <f>L42*0.86</f>
        <v>39.99</v>
      </c>
      <c r="P42" s="32">
        <v>0</v>
      </c>
      <c r="Q42" s="32">
        <f>L42*0.06</f>
        <v>2.79</v>
      </c>
      <c r="R42" s="32">
        <f>SUM(N42:Q42)</f>
        <v>46.5</v>
      </c>
      <c r="S42" s="36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8"/>
      <c r="BQ42" s="18"/>
      <c r="BR42" s="19"/>
      <c r="BS42" s="20"/>
      <c r="BT42" s="38"/>
    </row>
    <row r="43" spans="1:72" s="119" customFormat="1" ht="315" x14ac:dyDescent="0.4">
      <c r="A43" s="91" t="s">
        <v>61</v>
      </c>
      <c r="B43" s="92" t="s">
        <v>106</v>
      </c>
      <c r="C43" s="93">
        <v>45739.98</v>
      </c>
      <c r="D43" s="94">
        <v>2</v>
      </c>
      <c r="E43" s="92" t="s">
        <v>151</v>
      </c>
      <c r="F43" s="92" t="s">
        <v>176</v>
      </c>
      <c r="G43" s="92" t="s">
        <v>199</v>
      </c>
      <c r="H43" s="92" t="s">
        <v>240</v>
      </c>
      <c r="I43" s="92" t="s">
        <v>26</v>
      </c>
      <c r="J43" s="117" t="s">
        <v>337</v>
      </c>
      <c r="K43" s="113"/>
      <c r="L43" s="96">
        <f>L44+L45+L46+L47+L48</f>
        <v>1153.3800000000001</v>
      </c>
      <c r="M43" s="96"/>
      <c r="N43" s="96">
        <f>N44+N45+N46+N47+N48</f>
        <v>83.406000000000006</v>
      </c>
      <c r="O43" s="96">
        <f>O44+O45+O46+O47+O48</f>
        <v>829.78199999999993</v>
      </c>
      <c r="P43" s="96">
        <f>P44+P45+P46+P47+P48</f>
        <v>183.64999999999998</v>
      </c>
      <c r="Q43" s="96">
        <f>Q44+Q45+Q46+Q47+Q48</f>
        <v>56.542000000000002</v>
      </c>
      <c r="R43" s="96">
        <f>R44+R45+R46+R47+R48</f>
        <v>1153.3800000000001</v>
      </c>
      <c r="S43" s="92" t="s">
        <v>298</v>
      </c>
      <c r="T43" s="97"/>
      <c r="U43" s="97"/>
      <c r="V43" s="97"/>
      <c r="W43" s="97"/>
      <c r="X43" s="97"/>
      <c r="Y43" s="97"/>
      <c r="Z43" s="97"/>
      <c r="AA43" s="97">
        <v>0.02</v>
      </c>
      <c r="AB43" s="97"/>
      <c r="AC43" s="97">
        <f>R44</f>
        <v>19.200000000000003</v>
      </c>
      <c r="AD43" s="97"/>
      <c r="AE43" s="97"/>
      <c r="AF43" s="97"/>
      <c r="AG43" s="97"/>
      <c r="AH43" s="97">
        <v>1</v>
      </c>
      <c r="AI43" s="97"/>
      <c r="AJ43" s="97">
        <f>R45</f>
        <v>53.34</v>
      </c>
      <c r="AK43" s="97"/>
      <c r="AL43" s="97"/>
      <c r="AM43" s="97"/>
      <c r="AN43" s="97"/>
      <c r="AO43" s="97"/>
      <c r="AP43" s="97"/>
      <c r="AQ43" s="97"/>
      <c r="AR43" s="97" t="s">
        <v>282</v>
      </c>
      <c r="AS43" s="97">
        <f>R46</f>
        <v>184.83999999999997</v>
      </c>
      <c r="AT43" s="97">
        <v>1</v>
      </c>
      <c r="AU43" s="97">
        <f>R47</f>
        <v>12.499999999999998</v>
      </c>
      <c r="AV43" s="97"/>
      <c r="AW43" s="97"/>
      <c r="AX43" s="97"/>
      <c r="AY43" s="97"/>
      <c r="AZ43" s="97"/>
      <c r="BA43" s="97"/>
      <c r="BB43" s="97"/>
      <c r="BC43" s="97">
        <v>0.95</v>
      </c>
      <c r="BD43" s="97"/>
      <c r="BE43" s="97">
        <f>R48</f>
        <v>883.5</v>
      </c>
      <c r="BF43" s="97"/>
      <c r="BG43" s="97"/>
      <c r="BH43" s="97"/>
      <c r="BI43" s="97"/>
      <c r="BJ43" s="97"/>
      <c r="BK43" s="97"/>
      <c r="BL43" s="97"/>
      <c r="BM43" s="97"/>
      <c r="BN43" s="97"/>
      <c r="BO43" s="97"/>
      <c r="BP43" s="97"/>
      <c r="BQ43" s="97">
        <f>AC43+AJ43+AS43+AU43+BE43</f>
        <v>1153.3800000000001</v>
      </c>
      <c r="BR43" s="98">
        <v>42264</v>
      </c>
      <c r="BS43" s="99"/>
      <c r="BT43" s="118">
        <f>BQ43-R43</f>
        <v>0</v>
      </c>
    </row>
    <row r="44" spans="1:72" s="39" customFormat="1" ht="52.5" x14ac:dyDescent="0.4">
      <c r="A44" s="35"/>
      <c r="B44" s="36"/>
      <c r="C44" s="37"/>
      <c r="D44" s="9"/>
      <c r="E44" s="36"/>
      <c r="F44" s="36"/>
      <c r="G44" s="36"/>
      <c r="H44" s="36"/>
      <c r="I44" s="36"/>
      <c r="J44" s="43" t="s">
        <v>6</v>
      </c>
      <c r="K44" s="33">
        <f>AA43</f>
        <v>0.02</v>
      </c>
      <c r="L44" s="33">
        <f>K44*960</f>
        <v>19.2</v>
      </c>
      <c r="M44" s="33"/>
      <c r="N44" s="33">
        <f>L44*0.08</f>
        <v>1.536</v>
      </c>
      <c r="O44" s="33">
        <f>L44*0.86</f>
        <v>16.512</v>
      </c>
      <c r="P44" s="33">
        <v>0</v>
      </c>
      <c r="Q44" s="33">
        <f>L44*0.06</f>
        <v>1.1519999999999999</v>
      </c>
      <c r="R44" s="33">
        <f>SUM(N44:Q44)</f>
        <v>19.200000000000003</v>
      </c>
      <c r="S44" s="36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18"/>
      <c r="BK44" s="18"/>
      <c r="BL44" s="18"/>
      <c r="BM44" s="18"/>
      <c r="BN44" s="18"/>
      <c r="BO44" s="18"/>
      <c r="BP44" s="18"/>
      <c r="BQ44" s="18"/>
      <c r="BR44" s="19"/>
      <c r="BS44" s="20"/>
      <c r="BT44" s="38"/>
    </row>
    <row r="45" spans="1:72" s="39" customFormat="1" ht="78.75" x14ac:dyDescent="0.4">
      <c r="A45" s="35"/>
      <c r="B45" s="36"/>
      <c r="C45" s="37"/>
      <c r="D45" s="9"/>
      <c r="E45" s="36"/>
      <c r="F45" s="36"/>
      <c r="G45" s="36"/>
      <c r="H45" s="36"/>
      <c r="I45" s="36"/>
      <c r="J45" s="43" t="s">
        <v>9</v>
      </c>
      <c r="K45" s="33">
        <f>AH43</f>
        <v>1</v>
      </c>
      <c r="L45" s="33">
        <v>53.34</v>
      </c>
      <c r="M45" s="33"/>
      <c r="N45" s="33">
        <v>3.91</v>
      </c>
      <c r="O45" s="33">
        <v>10.51</v>
      </c>
      <c r="P45" s="33">
        <v>38.39</v>
      </c>
      <c r="Q45" s="33">
        <v>0.53</v>
      </c>
      <c r="R45" s="33">
        <f>SUM(N45:Q45)</f>
        <v>53.34</v>
      </c>
      <c r="S45" s="36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 s="18"/>
      <c r="BR45" s="19"/>
      <c r="BS45" s="20"/>
      <c r="BT45" s="38"/>
    </row>
    <row r="46" spans="1:72" s="39" customFormat="1" ht="52.5" x14ac:dyDescent="0.4">
      <c r="A46" s="35"/>
      <c r="B46" s="36"/>
      <c r="C46" s="37"/>
      <c r="D46" s="9"/>
      <c r="E46" s="36"/>
      <c r="F46" s="36"/>
      <c r="G46" s="36"/>
      <c r="H46" s="36"/>
      <c r="I46" s="36"/>
      <c r="J46" s="43" t="s">
        <v>12</v>
      </c>
      <c r="K46" s="33" t="str">
        <f>AR43</f>
        <v>СТП 63 кВА</v>
      </c>
      <c r="L46" s="33">
        <v>184.84</v>
      </c>
      <c r="M46" s="33"/>
      <c r="N46" s="32">
        <v>6.53</v>
      </c>
      <c r="O46" s="32">
        <v>41.42</v>
      </c>
      <c r="P46" s="33">
        <v>135.13999999999999</v>
      </c>
      <c r="Q46" s="32">
        <v>1.75</v>
      </c>
      <c r="R46" s="33">
        <f>SUM(N46:Q46)</f>
        <v>184.83999999999997</v>
      </c>
      <c r="S46" s="36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 s="18"/>
      <c r="BQ46" s="18"/>
      <c r="BR46" s="19"/>
      <c r="BS46" s="20"/>
      <c r="BT46" s="38"/>
    </row>
    <row r="47" spans="1:72" s="39" customFormat="1" ht="52.5" x14ac:dyDescent="0.4">
      <c r="A47" s="35"/>
      <c r="B47" s="36"/>
      <c r="C47" s="37"/>
      <c r="D47" s="9"/>
      <c r="E47" s="36"/>
      <c r="F47" s="36"/>
      <c r="G47" s="36"/>
      <c r="H47" s="36"/>
      <c r="I47" s="36"/>
      <c r="J47" s="43" t="s">
        <v>30</v>
      </c>
      <c r="K47" s="33">
        <f>AT43</f>
        <v>1</v>
      </c>
      <c r="L47" s="32">
        <v>12.5</v>
      </c>
      <c r="M47" s="32"/>
      <c r="N47" s="32">
        <v>0.75</v>
      </c>
      <c r="O47" s="32">
        <v>1.53</v>
      </c>
      <c r="P47" s="32">
        <v>10.119999999999999</v>
      </c>
      <c r="Q47" s="32">
        <v>0.1</v>
      </c>
      <c r="R47" s="32">
        <f t="shared" ref="R47" si="11">N47+O47+P47+Q47</f>
        <v>12.499999999999998</v>
      </c>
      <c r="S47" s="36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  <c r="BM47" s="18"/>
      <c r="BN47" s="18"/>
      <c r="BO47" s="18"/>
      <c r="BP47" s="18"/>
      <c r="BQ47" s="18"/>
      <c r="BR47" s="19"/>
      <c r="BS47" s="20"/>
      <c r="BT47" s="38"/>
    </row>
    <row r="48" spans="1:72" s="39" customFormat="1" ht="52.5" x14ac:dyDescent="0.4">
      <c r="A48" s="35"/>
      <c r="B48" s="36"/>
      <c r="C48" s="37"/>
      <c r="D48" s="9"/>
      <c r="E48" s="36"/>
      <c r="F48" s="36"/>
      <c r="G48" s="36"/>
      <c r="H48" s="36"/>
      <c r="I48" s="36"/>
      <c r="J48" s="43" t="s">
        <v>16</v>
      </c>
      <c r="K48" s="33">
        <f>BC43</f>
        <v>0.95</v>
      </c>
      <c r="L48" s="33">
        <f>K48*930</f>
        <v>883.5</v>
      </c>
      <c r="M48" s="33"/>
      <c r="N48" s="33">
        <f>L48*0.08</f>
        <v>70.680000000000007</v>
      </c>
      <c r="O48" s="33">
        <f>L48*0.86</f>
        <v>759.81</v>
      </c>
      <c r="P48" s="33">
        <v>0</v>
      </c>
      <c r="Q48" s="33">
        <f>L48*0.06</f>
        <v>53.01</v>
      </c>
      <c r="R48" s="33">
        <f>SUM(N48:Q48)</f>
        <v>883.5</v>
      </c>
      <c r="S48" s="36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8"/>
      <c r="BQ48" s="18"/>
      <c r="BR48" s="19"/>
      <c r="BS48" s="20"/>
      <c r="BT48" s="38"/>
    </row>
    <row r="49" spans="1:72" s="119" customFormat="1" ht="131.25" x14ac:dyDescent="0.4">
      <c r="A49" s="91" t="s">
        <v>62</v>
      </c>
      <c r="B49" s="92" t="s">
        <v>107</v>
      </c>
      <c r="C49" s="93">
        <v>466.1</v>
      </c>
      <c r="D49" s="94">
        <v>7</v>
      </c>
      <c r="E49" s="92" t="s">
        <v>152</v>
      </c>
      <c r="F49" s="92" t="s">
        <v>25</v>
      </c>
      <c r="G49" s="92" t="s">
        <v>200</v>
      </c>
      <c r="H49" s="92" t="s">
        <v>241</v>
      </c>
      <c r="I49" s="92" t="s">
        <v>26</v>
      </c>
      <c r="J49" s="117" t="s">
        <v>16</v>
      </c>
      <c r="K49" s="113">
        <f>K50</f>
        <v>0.35</v>
      </c>
      <c r="L49" s="113">
        <f>L50</f>
        <v>325.5</v>
      </c>
      <c r="M49" s="113"/>
      <c r="N49" s="113">
        <f>N50</f>
        <v>26.04</v>
      </c>
      <c r="O49" s="113">
        <f>O50</f>
        <v>279.93</v>
      </c>
      <c r="P49" s="113">
        <f>P50</f>
        <v>0</v>
      </c>
      <c r="Q49" s="113">
        <f>Q50</f>
        <v>19.529999999999998</v>
      </c>
      <c r="R49" s="113">
        <f>R50</f>
        <v>325.5</v>
      </c>
      <c r="S49" s="92" t="s">
        <v>297</v>
      </c>
      <c r="T49" s="97"/>
      <c r="U49" s="97"/>
      <c r="V49" s="97"/>
      <c r="W49" s="97"/>
      <c r="X49" s="97"/>
      <c r="Y49" s="97"/>
      <c r="Z49" s="97"/>
      <c r="AA49" s="97"/>
      <c r="AB49" s="97"/>
      <c r="AC49" s="97"/>
      <c r="AD49" s="97"/>
      <c r="AE49" s="97"/>
      <c r="AF49" s="97"/>
      <c r="AG49" s="97"/>
      <c r="AH49" s="97"/>
      <c r="AI49" s="97"/>
      <c r="AJ49" s="97"/>
      <c r="AK49" s="97"/>
      <c r="AL49" s="97"/>
      <c r="AM49" s="97"/>
      <c r="AN49" s="97"/>
      <c r="AO49" s="97"/>
      <c r="AP49" s="97"/>
      <c r="AQ49" s="97"/>
      <c r="AR49" s="97"/>
      <c r="AS49" s="97"/>
      <c r="AT49" s="97"/>
      <c r="AU49" s="97"/>
      <c r="AV49" s="97"/>
      <c r="AW49" s="97"/>
      <c r="AX49" s="97"/>
      <c r="AY49" s="97"/>
      <c r="AZ49" s="97"/>
      <c r="BA49" s="97"/>
      <c r="BB49" s="97"/>
      <c r="BC49" s="97">
        <v>0.35</v>
      </c>
      <c r="BD49" s="97"/>
      <c r="BE49" s="97">
        <f>R50</f>
        <v>325.5</v>
      </c>
      <c r="BF49" s="97"/>
      <c r="BG49" s="97"/>
      <c r="BH49" s="97"/>
      <c r="BI49" s="97"/>
      <c r="BJ49" s="97"/>
      <c r="BK49" s="97"/>
      <c r="BL49" s="97"/>
      <c r="BM49" s="97"/>
      <c r="BN49" s="97"/>
      <c r="BO49" s="97"/>
      <c r="BP49" s="97"/>
      <c r="BQ49" s="97">
        <f>BE49</f>
        <v>325.5</v>
      </c>
      <c r="BR49" s="98">
        <v>42022</v>
      </c>
      <c r="BS49" s="99"/>
      <c r="BT49" s="118">
        <f>BQ49-R49</f>
        <v>0</v>
      </c>
    </row>
    <row r="50" spans="1:72" s="39" customFormat="1" ht="52.5" x14ac:dyDescent="0.4">
      <c r="A50" s="35"/>
      <c r="B50" s="36"/>
      <c r="C50" s="37"/>
      <c r="D50" s="9"/>
      <c r="E50" s="36"/>
      <c r="F50" s="36"/>
      <c r="G50" s="36"/>
      <c r="H50" s="36"/>
      <c r="I50" s="36"/>
      <c r="J50" s="43" t="s">
        <v>16</v>
      </c>
      <c r="K50" s="33">
        <f>BC49</f>
        <v>0.35</v>
      </c>
      <c r="L50" s="33">
        <f>K50*930</f>
        <v>325.5</v>
      </c>
      <c r="M50" s="33"/>
      <c r="N50" s="33">
        <f>L50*0.08</f>
        <v>26.04</v>
      </c>
      <c r="O50" s="33">
        <f>L50*0.86</f>
        <v>279.93</v>
      </c>
      <c r="P50" s="33">
        <v>0</v>
      </c>
      <c r="Q50" s="33">
        <f>L50*0.06</f>
        <v>19.529999999999998</v>
      </c>
      <c r="R50" s="33">
        <f>SUM(N50:Q50)</f>
        <v>325.5</v>
      </c>
      <c r="S50" s="36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 s="18"/>
      <c r="BR50" s="19"/>
      <c r="BS50" s="20"/>
      <c r="BT50" s="38"/>
    </row>
    <row r="51" spans="1:72" s="119" customFormat="1" ht="183.75" x14ac:dyDescent="0.4">
      <c r="A51" s="91" t="s">
        <v>63</v>
      </c>
      <c r="B51" s="92" t="s">
        <v>108</v>
      </c>
      <c r="C51" s="93">
        <v>466.1</v>
      </c>
      <c r="D51" s="94">
        <v>10</v>
      </c>
      <c r="E51" s="92" t="s">
        <v>153</v>
      </c>
      <c r="F51" s="92" t="s">
        <v>177</v>
      </c>
      <c r="G51" s="92" t="s">
        <v>201</v>
      </c>
      <c r="H51" s="92" t="s">
        <v>242</v>
      </c>
      <c r="I51" s="92" t="s">
        <v>26</v>
      </c>
      <c r="J51" s="92" t="s">
        <v>16</v>
      </c>
      <c r="K51" s="97"/>
      <c r="L51" s="97">
        <f>L52</f>
        <v>381.29999999999995</v>
      </c>
      <c r="M51" s="97"/>
      <c r="N51" s="97">
        <f>N52</f>
        <v>30.503999999999998</v>
      </c>
      <c r="O51" s="97">
        <f>O52</f>
        <v>327.91799999999995</v>
      </c>
      <c r="P51" s="97">
        <f>P52</f>
        <v>0</v>
      </c>
      <c r="Q51" s="97">
        <f>Q52</f>
        <v>22.877999999999997</v>
      </c>
      <c r="R51" s="97">
        <f>R52</f>
        <v>381.29999999999995</v>
      </c>
      <c r="S51" s="92"/>
      <c r="T51" s="97"/>
      <c r="U51" s="97"/>
      <c r="V51" s="97"/>
      <c r="W51" s="97"/>
      <c r="X51" s="97"/>
      <c r="Y51" s="97"/>
      <c r="Z51" s="97"/>
      <c r="AA51" s="97"/>
      <c r="AB51" s="97"/>
      <c r="AC51" s="97"/>
      <c r="AD51" s="97"/>
      <c r="AE51" s="97"/>
      <c r="AF51" s="97"/>
      <c r="AG51" s="97"/>
      <c r="AH51" s="97"/>
      <c r="AI51" s="97"/>
      <c r="AJ51" s="97"/>
      <c r="AK51" s="97"/>
      <c r="AL51" s="97"/>
      <c r="AM51" s="97"/>
      <c r="AN51" s="97"/>
      <c r="AO51" s="97"/>
      <c r="AP51" s="97"/>
      <c r="AQ51" s="97"/>
      <c r="AR51" s="97"/>
      <c r="AS51" s="97"/>
      <c r="AT51" s="97"/>
      <c r="AU51" s="97"/>
      <c r="AV51" s="97"/>
      <c r="AW51" s="97"/>
      <c r="AX51" s="97"/>
      <c r="AY51" s="97"/>
      <c r="AZ51" s="97"/>
      <c r="BA51" s="97"/>
      <c r="BB51" s="97"/>
      <c r="BC51" s="97" t="s">
        <v>299</v>
      </c>
      <c r="BD51" s="97"/>
      <c r="BE51" s="97">
        <f>R52</f>
        <v>381.29999999999995</v>
      </c>
      <c r="BF51" s="97"/>
      <c r="BG51" s="97"/>
      <c r="BH51" s="97"/>
      <c r="BI51" s="97"/>
      <c r="BJ51" s="97"/>
      <c r="BK51" s="97"/>
      <c r="BL51" s="97"/>
      <c r="BM51" s="97"/>
      <c r="BN51" s="97"/>
      <c r="BO51" s="97"/>
      <c r="BP51" s="97"/>
      <c r="BQ51" s="97">
        <f>BE51</f>
        <v>381.29999999999995</v>
      </c>
      <c r="BR51" s="98">
        <v>42022</v>
      </c>
      <c r="BS51" s="99"/>
      <c r="BT51" s="118">
        <f>BQ51-R51</f>
        <v>0</v>
      </c>
    </row>
    <row r="52" spans="1:72" s="39" customFormat="1" ht="210" x14ac:dyDescent="0.4">
      <c r="A52" s="35"/>
      <c r="B52" s="36"/>
      <c r="C52" s="37"/>
      <c r="D52" s="9"/>
      <c r="E52" s="36"/>
      <c r="F52" s="36"/>
      <c r="G52" s="36"/>
      <c r="H52" s="36"/>
      <c r="I52" s="36"/>
      <c r="J52" s="43" t="s">
        <v>16</v>
      </c>
      <c r="K52" s="45" t="str">
        <f>BC51</f>
        <v>0,41 км, в т.ч. 0,33 км – совместной подвеской по опорам существующей ВЛ-0,4 кВ № 1</v>
      </c>
      <c r="L52" s="45">
        <f>0.41*930</f>
        <v>381.29999999999995</v>
      </c>
      <c r="M52" s="45"/>
      <c r="N52" s="45">
        <f>L52*0.08</f>
        <v>30.503999999999998</v>
      </c>
      <c r="O52" s="45">
        <f>L52*0.86</f>
        <v>327.91799999999995</v>
      </c>
      <c r="P52" s="45">
        <v>0</v>
      </c>
      <c r="Q52" s="45">
        <f>L52*0.06</f>
        <v>22.877999999999997</v>
      </c>
      <c r="R52" s="45">
        <f>SUM(N52:Q52)</f>
        <v>381.29999999999995</v>
      </c>
      <c r="S52" s="36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  <c r="BR52" s="19"/>
      <c r="BS52" s="20"/>
      <c r="BT52" s="38"/>
    </row>
    <row r="53" spans="1:72" s="121" customFormat="1" ht="131.25" x14ac:dyDescent="0.4">
      <c r="A53" s="102" t="s">
        <v>64</v>
      </c>
      <c r="B53" s="103" t="s">
        <v>109</v>
      </c>
      <c r="C53" s="104">
        <v>466.1</v>
      </c>
      <c r="D53" s="105">
        <v>5</v>
      </c>
      <c r="E53" s="103" t="s">
        <v>154</v>
      </c>
      <c r="F53" s="103" t="s">
        <v>39</v>
      </c>
      <c r="G53" s="103" t="s">
        <v>202</v>
      </c>
      <c r="H53" s="103" t="s">
        <v>243</v>
      </c>
      <c r="I53" s="103" t="s">
        <v>26</v>
      </c>
      <c r="J53" s="116" t="s">
        <v>16</v>
      </c>
      <c r="K53" s="116"/>
      <c r="L53" s="108">
        <f>L54</f>
        <v>372</v>
      </c>
      <c r="M53" s="108"/>
      <c r="N53" s="108">
        <f>N54</f>
        <v>29.76</v>
      </c>
      <c r="O53" s="108">
        <f>O54</f>
        <v>319.92</v>
      </c>
      <c r="P53" s="108">
        <f>P54</f>
        <v>0</v>
      </c>
      <c r="Q53" s="108">
        <f>Q54</f>
        <v>22.32</v>
      </c>
      <c r="R53" s="108">
        <f>R54</f>
        <v>372</v>
      </c>
      <c r="S53" s="103"/>
      <c r="T53" s="107"/>
      <c r="U53" s="107"/>
      <c r="V53" s="107"/>
      <c r="W53" s="107"/>
      <c r="X53" s="107"/>
      <c r="Y53" s="107"/>
      <c r="Z53" s="107"/>
      <c r="AA53" s="107"/>
      <c r="AB53" s="107"/>
      <c r="AC53" s="107"/>
      <c r="AD53" s="107"/>
      <c r="AE53" s="107"/>
      <c r="AF53" s="107"/>
      <c r="AG53" s="107"/>
      <c r="AH53" s="107"/>
      <c r="AI53" s="107"/>
      <c r="AJ53" s="107"/>
      <c r="AK53" s="107"/>
      <c r="AL53" s="107"/>
      <c r="AM53" s="107"/>
      <c r="AN53" s="107"/>
      <c r="AO53" s="107"/>
      <c r="AP53" s="107"/>
      <c r="AQ53" s="107"/>
      <c r="AR53" s="107"/>
      <c r="AS53" s="107"/>
      <c r="AT53" s="107"/>
      <c r="AU53" s="107"/>
      <c r="AV53" s="107"/>
      <c r="AW53" s="107"/>
      <c r="AX53" s="107"/>
      <c r="AY53" s="107"/>
      <c r="AZ53" s="107"/>
      <c r="BA53" s="107"/>
      <c r="BB53" s="107"/>
      <c r="BC53" s="107">
        <v>0.4</v>
      </c>
      <c r="BD53" s="107"/>
      <c r="BE53" s="107">
        <f>R54</f>
        <v>372</v>
      </c>
      <c r="BF53" s="107"/>
      <c r="BG53" s="107"/>
      <c r="BH53" s="107"/>
      <c r="BI53" s="107"/>
      <c r="BJ53" s="107"/>
      <c r="BK53" s="107"/>
      <c r="BL53" s="107"/>
      <c r="BM53" s="107"/>
      <c r="BN53" s="107"/>
      <c r="BO53" s="107"/>
      <c r="BP53" s="107"/>
      <c r="BQ53" s="107">
        <f>BE53</f>
        <v>372</v>
      </c>
      <c r="BR53" s="109">
        <v>42022</v>
      </c>
      <c r="BS53" s="110"/>
      <c r="BT53" s="120">
        <f>BQ53-R53</f>
        <v>0</v>
      </c>
    </row>
    <row r="54" spans="1:72" s="39" customFormat="1" ht="52.5" x14ac:dyDescent="0.4">
      <c r="A54" s="35"/>
      <c r="B54" s="36"/>
      <c r="C54" s="37"/>
      <c r="D54" s="9"/>
      <c r="E54" s="36"/>
      <c r="F54" s="36"/>
      <c r="G54" s="36"/>
      <c r="H54" s="36"/>
      <c r="I54" s="36"/>
      <c r="J54" s="43" t="s">
        <v>16</v>
      </c>
      <c r="K54" s="33">
        <f>BC53</f>
        <v>0.4</v>
      </c>
      <c r="L54" s="33">
        <f>K54*930</f>
        <v>372</v>
      </c>
      <c r="M54" s="33"/>
      <c r="N54" s="33">
        <f>L54*0.08</f>
        <v>29.76</v>
      </c>
      <c r="O54" s="33">
        <f>L54*0.86</f>
        <v>319.92</v>
      </c>
      <c r="P54" s="33">
        <v>0</v>
      </c>
      <c r="Q54" s="33">
        <f>L54*0.06</f>
        <v>22.32</v>
      </c>
      <c r="R54" s="33">
        <f>SUM(N54:Q54)</f>
        <v>372</v>
      </c>
      <c r="S54" s="36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  <c r="BM54" s="18"/>
      <c r="BN54" s="18"/>
      <c r="BO54" s="18"/>
      <c r="BP54" s="18"/>
      <c r="BQ54" s="18"/>
      <c r="BR54" s="19"/>
      <c r="BS54" s="20"/>
      <c r="BT54" s="38"/>
    </row>
    <row r="55" spans="1:72" s="119" customFormat="1" ht="409.5" x14ac:dyDescent="0.4">
      <c r="A55" s="91" t="s">
        <v>65</v>
      </c>
      <c r="B55" s="92" t="s">
        <v>110</v>
      </c>
      <c r="C55" s="93">
        <v>43937.19</v>
      </c>
      <c r="D55" s="94">
        <v>99</v>
      </c>
      <c r="E55" s="92" t="s">
        <v>155</v>
      </c>
      <c r="F55" s="92" t="s">
        <v>25</v>
      </c>
      <c r="G55" s="92" t="s">
        <v>203</v>
      </c>
      <c r="H55" s="92" t="s">
        <v>244</v>
      </c>
      <c r="I55" s="92" t="s">
        <v>270</v>
      </c>
      <c r="J55" s="96" t="s">
        <v>338</v>
      </c>
      <c r="K55" s="96"/>
      <c r="L55" s="96">
        <f>L56+L57+L58</f>
        <v>444.93400000000003</v>
      </c>
      <c r="M55" s="96"/>
      <c r="N55" s="96">
        <f>N56+N57+N58</f>
        <v>12.754</v>
      </c>
      <c r="O55" s="96">
        <f>O56+O57+O58</f>
        <v>76.850000000000009</v>
      </c>
      <c r="P55" s="96">
        <f>P56+P57+P58</f>
        <v>350.02</v>
      </c>
      <c r="Q55" s="96">
        <f>Q56+Q57+Q58</f>
        <v>5.31</v>
      </c>
      <c r="R55" s="96">
        <f>R56+R57+R58</f>
        <v>444.93399999999997</v>
      </c>
      <c r="S55" s="92" t="s">
        <v>301</v>
      </c>
      <c r="T55" s="97"/>
      <c r="U55" s="97"/>
      <c r="V55" s="97"/>
      <c r="W55" s="97">
        <v>1</v>
      </c>
      <c r="X55" s="97">
        <f>R56</f>
        <v>12.499999999999998</v>
      </c>
      <c r="Y55" s="97"/>
      <c r="Z55" s="97"/>
      <c r="AA55" s="97"/>
      <c r="AB55" s="97"/>
      <c r="AC55" s="97"/>
      <c r="AD55" s="97"/>
      <c r="AE55" s="97"/>
      <c r="AF55" s="97"/>
      <c r="AG55" s="97"/>
      <c r="AH55" s="97"/>
      <c r="AI55" s="97"/>
      <c r="AJ55" s="97"/>
      <c r="AK55" s="97"/>
      <c r="AL55" s="97"/>
      <c r="AM55" s="97"/>
      <c r="AN55" s="97"/>
      <c r="AO55" s="97"/>
      <c r="AP55" s="97"/>
      <c r="AQ55" s="97"/>
      <c r="AR55" s="97" t="s">
        <v>300</v>
      </c>
      <c r="AS55" s="97">
        <f>R57</f>
        <v>419.93399999999997</v>
      </c>
      <c r="AT55" s="97">
        <v>1</v>
      </c>
      <c r="AU55" s="97">
        <f>R58</f>
        <v>12.499999999999998</v>
      </c>
      <c r="AV55" s="97"/>
      <c r="AW55" s="97"/>
      <c r="AX55" s="97"/>
      <c r="AY55" s="97"/>
      <c r="AZ55" s="97"/>
      <c r="BA55" s="97"/>
      <c r="BB55" s="97"/>
      <c r="BC55" s="97"/>
      <c r="BD55" s="97"/>
      <c r="BE55" s="97"/>
      <c r="BF55" s="97"/>
      <c r="BG55" s="97"/>
      <c r="BH55" s="97"/>
      <c r="BI55" s="97"/>
      <c r="BJ55" s="97"/>
      <c r="BK55" s="97"/>
      <c r="BL55" s="97"/>
      <c r="BM55" s="97"/>
      <c r="BN55" s="97"/>
      <c r="BO55" s="97"/>
      <c r="BP55" s="97"/>
      <c r="BQ55" s="97">
        <f>X55+AS55+AU55</f>
        <v>444.93399999999997</v>
      </c>
      <c r="BR55" s="98">
        <v>42081</v>
      </c>
      <c r="BS55" s="99"/>
      <c r="BT55" s="118">
        <f>BQ55-R55</f>
        <v>0</v>
      </c>
    </row>
    <row r="56" spans="1:72" s="39" customFormat="1" ht="131.25" x14ac:dyDescent="0.4">
      <c r="A56" s="35"/>
      <c r="B56" s="36"/>
      <c r="C56" s="37"/>
      <c r="D56" s="9"/>
      <c r="E56" s="36"/>
      <c r="F56" s="36"/>
      <c r="G56" s="36"/>
      <c r="H56" s="36"/>
      <c r="I56" s="36"/>
      <c r="J56" s="32" t="s">
        <v>280</v>
      </c>
      <c r="K56" s="32">
        <f>W55</f>
        <v>1</v>
      </c>
      <c r="L56" s="33">
        <v>12.5</v>
      </c>
      <c r="M56" s="33"/>
      <c r="N56" s="33">
        <v>0.75</v>
      </c>
      <c r="O56" s="33">
        <v>1.53</v>
      </c>
      <c r="P56" s="33">
        <v>10.119999999999999</v>
      </c>
      <c r="Q56" s="33">
        <v>0.1</v>
      </c>
      <c r="R56" s="33">
        <f>SUM(N56:Q56)</f>
        <v>12.499999999999998</v>
      </c>
      <c r="S56" s="36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8"/>
      <c r="BQ56" s="18"/>
      <c r="BR56" s="19"/>
      <c r="BS56" s="20"/>
      <c r="BT56" s="38"/>
    </row>
    <row r="57" spans="1:72" s="39" customFormat="1" ht="78.75" x14ac:dyDescent="0.4">
      <c r="A57" s="35"/>
      <c r="B57" s="36"/>
      <c r="C57" s="37"/>
      <c r="D57" s="9"/>
      <c r="E57" s="36"/>
      <c r="F57" s="36"/>
      <c r="G57" s="36"/>
      <c r="H57" s="36"/>
      <c r="I57" s="36"/>
      <c r="J57" s="32" t="s">
        <v>12</v>
      </c>
      <c r="K57" s="32" t="str">
        <f>AR55</f>
        <v>КТП 160 кВА
(Демонтаж ТП 25 кВА)</v>
      </c>
      <c r="L57" s="33">
        <v>419.93400000000003</v>
      </c>
      <c r="M57" s="33"/>
      <c r="N57" s="33">
        <v>11.254</v>
      </c>
      <c r="O57" s="33">
        <v>73.790000000000006</v>
      </c>
      <c r="P57" s="33">
        <v>329.78</v>
      </c>
      <c r="Q57" s="33">
        <v>5.1100000000000003</v>
      </c>
      <c r="R57" s="33">
        <f>SUM(N57:Q57)</f>
        <v>419.93399999999997</v>
      </c>
      <c r="S57" s="36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8"/>
      <c r="BQ57" s="18"/>
      <c r="BR57" s="19"/>
      <c r="BS57" s="20"/>
      <c r="BT57" s="38"/>
    </row>
    <row r="58" spans="1:72" s="39" customFormat="1" ht="52.5" x14ac:dyDescent="0.4">
      <c r="A58" s="35"/>
      <c r="B58" s="36"/>
      <c r="C58" s="37"/>
      <c r="D58" s="9"/>
      <c r="E58" s="36"/>
      <c r="F58" s="36"/>
      <c r="G58" s="36"/>
      <c r="H58" s="36"/>
      <c r="I58" s="36"/>
      <c r="J58" s="32" t="s">
        <v>30</v>
      </c>
      <c r="K58" s="32">
        <f>AT55</f>
        <v>1</v>
      </c>
      <c r="L58" s="33">
        <v>12.5</v>
      </c>
      <c r="M58" s="33"/>
      <c r="N58" s="33">
        <v>0.75</v>
      </c>
      <c r="O58" s="33">
        <v>1.53</v>
      </c>
      <c r="P58" s="33">
        <v>10.119999999999999</v>
      </c>
      <c r="Q58" s="33">
        <v>0.1</v>
      </c>
      <c r="R58" s="33">
        <f>SUM(N58:Q58)</f>
        <v>12.499999999999998</v>
      </c>
      <c r="S58" s="36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9"/>
      <c r="BS58" s="20"/>
      <c r="BT58" s="38"/>
    </row>
    <row r="59" spans="1:72" s="121" customFormat="1" ht="262.5" x14ac:dyDescent="0.4">
      <c r="A59" s="102" t="s">
        <v>66</v>
      </c>
      <c r="B59" s="103" t="s">
        <v>111</v>
      </c>
      <c r="C59" s="104">
        <v>466.1</v>
      </c>
      <c r="D59" s="105">
        <v>15</v>
      </c>
      <c r="E59" s="103" t="s">
        <v>156</v>
      </c>
      <c r="F59" s="103" t="s">
        <v>25</v>
      </c>
      <c r="G59" s="103" t="s">
        <v>204</v>
      </c>
      <c r="H59" s="103" t="s">
        <v>245</v>
      </c>
      <c r="I59" s="103" t="s">
        <v>26</v>
      </c>
      <c r="J59" s="106" t="s">
        <v>16</v>
      </c>
      <c r="K59" s="106"/>
      <c r="L59" s="108">
        <f>L60</f>
        <v>93</v>
      </c>
      <c r="M59" s="108"/>
      <c r="N59" s="108">
        <f>N60</f>
        <v>7.44</v>
      </c>
      <c r="O59" s="108">
        <f>O60</f>
        <v>79.98</v>
      </c>
      <c r="P59" s="108">
        <f>P60</f>
        <v>0</v>
      </c>
      <c r="Q59" s="108">
        <f>Q60</f>
        <v>5.58</v>
      </c>
      <c r="R59" s="108">
        <f>SUM(N59:Q59)</f>
        <v>93</v>
      </c>
      <c r="S59" s="103" t="s">
        <v>302</v>
      </c>
      <c r="T59" s="107"/>
      <c r="U59" s="107"/>
      <c r="V59" s="107"/>
      <c r="W59" s="107"/>
      <c r="X59" s="107"/>
      <c r="Y59" s="107"/>
      <c r="Z59" s="107"/>
      <c r="AA59" s="107"/>
      <c r="AB59" s="107"/>
      <c r="AC59" s="107"/>
      <c r="AD59" s="107"/>
      <c r="AE59" s="107"/>
      <c r="AF59" s="107"/>
      <c r="AG59" s="107"/>
      <c r="AH59" s="107"/>
      <c r="AI59" s="107"/>
      <c r="AJ59" s="107"/>
      <c r="AK59" s="107"/>
      <c r="AL59" s="107"/>
      <c r="AM59" s="107"/>
      <c r="AN59" s="107"/>
      <c r="AO59" s="107"/>
      <c r="AP59" s="107"/>
      <c r="AQ59" s="107"/>
      <c r="AR59" s="107"/>
      <c r="AS59" s="107"/>
      <c r="AT59" s="107"/>
      <c r="AU59" s="107"/>
      <c r="AV59" s="107"/>
      <c r="AW59" s="107"/>
      <c r="AX59" s="107"/>
      <c r="AY59" s="107"/>
      <c r="AZ59" s="107"/>
      <c r="BA59" s="107"/>
      <c r="BB59" s="107"/>
      <c r="BC59" s="107">
        <v>0.1</v>
      </c>
      <c r="BD59" s="107"/>
      <c r="BE59" s="107">
        <f>R60</f>
        <v>93</v>
      </c>
      <c r="BF59" s="107"/>
      <c r="BG59" s="107"/>
      <c r="BH59" s="107"/>
      <c r="BI59" s="107"/>
      <c r="BJ59" s="107"/>
      <c r="BK59" s="107"/>
      <c r="BL59" s="107"/>
      <c r="BM59" s="107"/>
      <c r="BN59" s="107"/>
      <c r="BO59" s="107"/>
      <c r="BP59" s="107"/>
      <c r="BQ59" s="107">
        <f>BE59</f>
        <v>93</v>
      </c>
      <c r="BR59" s="109">
        <v>42022</v>
      </c>
      <c r="BS59" s="110" t="s">
        <v>303</v>
      </c>
      <c r="BT59" s="120">
        <f>BQ59-R59</f>
        <v>0</v>
      </c>
    </row>
    <row r="60" spans="1:72" s="39" customFormat="1" ht="52.5" x14ac:dyDescent="0.4">
      <c r="A60" s="35"/>
      <c r="B60" s="36"/>
      <c r="C60" s="37"/>
      <c r="D60" s="9"/>
      <c r="E60" s="36"/>
      <c r="F60" s="36"/>
      <c r="G60" s="36"/>
      <c r="H60" s="36"/>
      <c r="I60" s="36"/>
      <c r="J60" s="32" t="s">
        <v>16</v>
      </c>
      <c r="K60" s="32">
        <f>BC59</f>
        <v>0.1</v>
      </c>
      <c r="L60" s="33">
        <f>K60*930</f>
        <v>93</v>
      </c>
      <c r="M60" s="33"/>
      <c r="N60" s="33">
        <f>L60*0.08</f>
        <v>7.44</v>
      </c>
      <c r="O60" s="33">
        <f>L60*0.86</f>
        <v>79.98</v>
      </c>
      <c r="P60" s="33">
        <v>0</v>
      </c>
      <c r="Q60" s="33">
        <f>L60*0.06</f>
        <v>5.58</v>
      </c>
      <c r="R60" s="33">
        <f>SUM(N60:Q60)</f>
        <v>93</v>
      </c>
      <c r="S60" s="36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 s="18"/>
      <c r="BQ60" s="18"/>
      <c r="BR60" s="19"/>
      <c r="BS60" s="20"/>
      <c r="BT60" s="38"/>
    </row>
    <row r="61" spans="1:72" s="119" customFormat="1" ht="131.25" x14ac:dyDescent="0.4">
      <c r="A61" s="91" t="s">
        <v>67</v>
      </c>
      <c r="B61" s="92" t="s">
        <v>112</v>
      </c>
      <c r="C61" s="93">
        <v>466.1</v>
      </c>
      <c r="D61" s="94">
        <v>7</v>
      </c>
      <c r="E61" s="92" t="s">
        <v>157</v>
      </c>
      <c r="F61" s="92" t="s">
        <v>25</v>
      </c>
      <c r="G61" s="92" t="s">
        <v>205</v>
      </c>
      <c r="H61" s="92" t="s">
        <v>246</v>
      </c>
      <c r="I61" s="92" t="s">
        <v>26</v>
      </c>
      <c r="J61" s="96"/>
      <c r="K61" s="96"/>
      <c r="L61" s="96"/>
      <c r="M61" s="96"/>
      <c r="N61" s="96"/>
      <c r="O61" s="96"/>
      <c r="P61" s="96"/>
      <c r="Q61" s="96"/>
      <c r="R61" s="96"/>
      <c r="S61" s="92"/>
      <c r="T61" s="97"/>
      <c r="U61" s="97"/>
      <c r="V61" s="97"/>
      <c r="W61" s="97"/>
      <c r="X61" s="97"/>
      <c r="Y61" s="97"/>
      <c r="Z61" s="97"/>
      <c r="AA61" s="97"/>
      <c r="AB61" s="97"/>
      <c r="AC61" s="97"/>
      <c r="AD61" s="97"/>
      <c r="AE61" s="97"/>
      <c r="AF61" s="97"/>
      <c r="AG61" s="97"/>
      <c r="AH61" s="97"/>
      <c r="AI61" s="97"/>
      <c r="AJ61" s="97"/>
      <c r="AK61" s="97"/>
      <c r="AL61" s="97"/>
      <c r="AM61" s="97"/>
      <c r="AN61" s="97"/>
      <c r="AO61" s="97"/>
      <c r="AP61" s="97"/>
      <c r="AQ61" s="97"/>
      <c r="AR61" s="97"/>
      <c r="AS61" s="97"/>
      <c r="AT61" s="97"/>
      <c r="AU61" s="97"/>
      <c r="AV61" s="97"/>
      <c r="AW61" s="97"/>
      <c r="AX61" s="97"/>
      <c r="AY61" s="97"/>
      <c r="AZ61" s="97"/>
      <c r="BA61" s="97"/>
      <c r="BB61" s="97"/>
      <c r="BC61" s="97"/>
      <c r="BD61" s="97"/>
      <c r="BE61" s="97"/>
      <c r="BF61" s="97"/>
      <c r="BG61" s="97"/>
      <c r="BH61" s="97"/>
      <c r="BI61" s="97"/>
      <c r="BJ61" s="97"/>
      <c r="BK61" s="97"/>
      <c r="BL61" s="97"/>
      <c r="BM61" s="97"/>
      <c r="BN61" s="97"/>
      <c r="BO61" s="97"/>
      <c r="BP61" s="97"/>
      <c r="BQ61" s="97"/>
      <c r="BR61" s="98">
        <v>42022</v>
      </c>
      <c r="BS61" s="99" t="s">
        <v>304</v>
      </c>
      <c r="BT61" s="122"/>
    </row>
    <row r="62" spans="1:72" s="119" customFormat="1" ht="131.25" x14ac:dyDescent="0.4">
      <c r="A62" s="91" t="s">
        <v>68</v>
      </c>
      <c r="B62" s="92" t="s">
        <v>113</v>
      </c>
      <c r="C62" s="93">
        <v>78064.3</v>
      </c>
      <c r="D62" s="94">
        <v>5</v>
      </c>
      <c r="E62" s="92" t="s">
        <v>37</v>
      </c>
      <c r="F62" s="92" t="s">
        <v>177</v>
      </c>
      <c r="G62" s="92" t="s">
        <v>206</v>
      </c>
      <c r="H62" s="92" t="s">
        <v>247</v>
      </c>
      <c r="I62" s="92" t="s">
        <v>26</v>
      </c>
      <c r="J62" s="96" t="s">
        <v>16</v>
      </c>
      <c r="K62" s="96"/>
      <c r="L62" s="113">
        <f>L63</f>
        <v>55.8</v>
      </c>
      <c r="M62" s="113"/>
      <c r="N62" s="113">
        <f>N63</f>
        <v>4.4639999999999995</v>
      </c>
      <c r="O62" s="113">
        <f>O63</f>
        <v>47.988</v>
      </c>
      <c r="P62" s="113">
        <f>P63</f>
        <v>0</v>
      </c>
      <c r="Q62" s="113">
        <f>Q63</f>
        <v>3.3479999999999999</v>
      </c>
      <c r="R62" s="113">
        <f>SUM(N62:Q62)</f>
        <v>55.8</v>
      </c>
      <c r="S62" s="92"/>
      <c r="T62" s="97"/>
      <c r="U62" s="97"/>
      <c r="V62" s="97"/>
      <c r="W62" s="97"/>
      <c r="X62" s="97"/>
      <c r="Y62" s="97"/>
      <c r="Z62" s="97"/>
      <c r="AA62" s="97"/>
      <c r="AB62" s="97"/>
      <c r="AC62" s="97"/>
      <c r="AD62" s="97"/>
      <c r="AE62" s="97"/>
      <c r="AF62" s="97"/>
      <c r="AG62" s="97"/>
      <c r="AH62" s="97"/>
      <c r="AI62" s="97"/>
      <c r="AJ62" s="97"/>
      <c r="AK62" s="97"/>
      <c r="AL62" s="97"/>
      <c r="AM62" s="97"/>
      <c r="AN62" s="97"/>
      <c r="AO62" s="97"/>
      <c r="AP62" s="97"/>
      <c r="AQ62" s="97"/>
      <c r="AR62" s="97"/>
      <c r="AS62" s="97"/>
      <c r="AT62" s="97"/>
      <c r="AU62" s="97"/>
      <c r="AV62" s="97"/>
      <c r="AW62" s="97"/>
      <c r="AX62" s="97"/>
      <c r="AY62" s="97"/>
      <c r="AZ62" s="97"/>
      <c r="BA62" s="97"/>
      <c r="BB62" s="97"/>
      <c r="BC62" s="97">
        <v>0.06</v>
      </c>
      <c r="BD62" s="97"/>
      <c r="BE62" s="97">
        <f>R63</f>
        <v>55.8</v>
      </c>
      <c r="BF62" s="97"/>
      <c r="BG62" s="97"/>
      <c r="BH62" s="97"/>
      <c r="BI62" s="97"/>
      <c r="BJ62" s="97"/>
      <c r="BK62" s="97"/>
      <c r="BL62" s="97"/>
      <c r="BM62" s="97"/>
      <c r="BN62" s="97"/>
      <c r="BO62" s="97"/>
      <c r="BP62" s="97"/>
      <c r="BQ62" s="97">
        <f>BE62</f>
        <v>55.8</v>
      </c>
      <c r="BR62" s="98">
        <v>42022</v>
      </c>
      <c r="BS62" s="99"/>
      <c r="BT62" s="118">
        <f>BQ62-R62</f>
        <v>0</v>
      </c>
    </row>
    <row r="63" spans="1:72" s="39" customFormat="1" ht="52.5" x14ac:dyDescent="0.4">
      <c r="A63" s="35"/>
      <c r="B63" s="36"/>
      <c r="C63" s="37"/>
      <c r="D63" s="9"/>
      <c r="E63" s="36"/>
      <c r="F63" s="36"/>
      <c r="G63" s="36"/>
      <c r="H63" s="36"/>
      <c r="I63" s="36"/>
      <c r="J63" s="32" t="s">
        <v>16</v>
      </c>
      <c r="K63" s="32">
        <f>BC62</f>
        <v>0.06</v>
      </c>
      <c r="L63" s="33">
        <f>K63*930</f>
        <v>55.8</v>
      </c>
      <c r="M63" s="33"/>
      <c r="N63" s="33">
        <f>L63*0.08</f>
        <v>4.4639999999999995</v>
      </c>
      <c r="O63" s="33">
        <f>L63*0.86</f>
        <v>47.988</v>
      </c>
      <c r="P63" s="33">
        <v>0</v>
      </c>
      <c r="Q63" s="33">
        <f>L63*0.06</f>
        <v>3.3479999999999999</v>
      </c>
      <c r="R63" s="33">
        <f>SUM(N63:Q63)</f>
        <v>55.8</v>
      </c>
      <c r="S63" s="36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18"/>
      <c r="BK63" s="18"/>
      <c r="BL63" s="18"/>
      <c r="BM63" s="18"/>
      <c r="BN63" s="18"/>
      <c r="BO63" s="18"/>
      <c r="BP63" s="18"/>
      <c r="BQ63" s="18"/>
      <c r="BR63" s="19"/>
      <c r="BS63" s="20"/>
      <c r="BT63" s="38"/>
    </row>
    <row r="64" spans="1:72" s="119" customFormat="1" ht="409.5" x14ac:dyDescent="0.4">
      <c r="A64" s="91" t="s">
        <v>69</v>
      </c>
      <c r="B64" s="92" t="s">
        <v>114</v>
      </c>
      <c r="C64" s="93">
        <v>466.1</v>
      </c>
      <c r="D64" s="94">
        <v>15</v>
      </c>
      <c r="E64" s="92" t="s">
        <v>158</v>
      </c>
      <c r="F64" s="92" t="s">
        <v>175</v>
      </c>
      <c r="G64" s="92" t="s">
        <v>207</v>
      </c>
      <c r="H64" s="92" t="s">
        <v>33</v>
      </c>
      <c r="I64" s="92" t="s">
        <v>271</v>
      </c>
      <c r="J64" s="96"/>
      <c r="K64" s="96"/>
      <c r="L64" s="96"/>
      <c r="M64" s="96"/>
      <c r="N64" s="96"/>
      <c r="O64" s="96"/>
      <c r="P64" s="96"/>
      <c r="Q64" s="96"/>
      <c r="R64" s="96"/>
      <c r="S64" s="92"/>
      <c r="T64" s="97"/>
      <c r="U64" s="97"/>
      <c r="V64" s="97"/>
      <c r="W64" s="97"/>
      <c r="X64" s="97"/>
      <c r="Y64" s="97"/>
      <c r="Z64" s="97"/>
      <c r="AA64" s="97"/>
      <c r="AB64" s="97"/>
      <c r="AC64" s="97"/>
      <c r="AD64" s="97"/>
      <c r="AE64" s="97"/>
      <c r="AF64" s="97"/>
      <c r="AG64" s="97"/>
      <c r="AH64" s="97"/>
      <c r="AI64" s="97"/>
      <c r="AJ64" s="97"/>
      <c r="AK64" s="97"/>
      <c r="AL64" s="97"/>
      <c r="AM64" s="97"/>
      <c r="AN64" s="97"/>
      <c r="AO64" s="97"/>
      <c r="AP64" s="97"/>
      <c r="AQ64" s="97"/>
      <c r="AR64" s="97"/>
      <c r="AS64" s="97"/>
      <c r="AT64" s="97"/>
      <c r="AU64" s="97"/>
      <c r="AV64" s="97"/>
      <c r="AW64" s="97"/>
      <c r="AX64" s="97"/>
      <c r="AY64" s="97"/>
      <c r="AZ64" s="97"/>
      <c r="BA64" s="97"/>
      <c r="BB64" s="97"/>
      <c r="BC64" s="97"/>
      <c r="BD64" s="97"/>
      <c r="BE64" s="97"/>
      <c r="BF64" s="97"/>
      <c r="BG64" s="97"/>
      <c r="BH64" s="97"/>
      <c r="BI64" s="97"/>
      <c r="BJ64" s="97"/>
      <c r="BK64" s="97"/>
      <c r="BL64" s="97"/>
      <c r="BM64" s="97"/>
      <c r="BN64" s="97"/>
      <c r="BO64" s="97"/>
      <c r="BP64" s="97"/>
      <c r="BQ64" s="97"/>
      <c r="BR64" s="98">
        <v>42081</v>
      </c>
      <c r="BS64" s="99" t="s">
        <v>305</v>
      </c>
      <c r="BT64" s="122"/>
    </row>
    <row r="65" spans="1:72" s="119" customFormat="1" ht="197.25" customHeight="1" x14ac:dyDescent="0.4">
      <c r="A65" s="91" t="s">
        <v>70</v>
      </c>
      <c r="B65" s="92" t="s">
        <v>115</v>
      </c>
      <c r="C65" s="93">
        <v>466.1</v>
      </c>
      <c r="D65" s="94">
        <v>15</v>
      </c>
      <c r="E65" s="92" t="s">
        <v>159</v>
      </c>
      <c r="F65" s="92" t="s">
        <v>25</v>
      </c>
      <c r="G65" s="92" t="s">
        <v>356</v>
      </c>
      <c r="H65" s="92" t="s">
        <v>248</v>
      </c>
      <c r="I65" s="92" t="s">
        <v>26</v>
      </c>
      <c r="J65" s="96"/>
      <c r="K65" s="96"/>
      <c r="L65" s="113"/>
      <c r="M65" s="113"/>
      <c r="N65" s="113"/>
      <c r="O65" s="113"/>
      <c r="P65" s="113"/>
      <c r="Q65" s="113"/>
      <c r="R65" s="113"/>
      <c r="S65" s="92"/>
      <c r="T65" s="97"/>
      <c r="U65" s="97"/>
      <c r="V65" s="97"/>
      <c r="W65" s="97"/>
      <c r="X65" s="97"/>
      <c r="Y65" s="97"/>
      <c r="Z65" s="97"/>
      <c r="AA65" s="97"/>
      <c r="AB65" s="97"/>
      <c r="AC65" s="97"/>
      <c r="AD65" s="97"/>
      <c r="AE65" s="97"/>
      <c r="AF65" s="97"/>
      <c r="AG65" s="97"/>
      <c r="AH65" s="97"/>
      <c r="AI65" s="97"/>
      <c r="AJ65" s="97"/>
      <c r="AK65" s="97"/>
      <c r="AL65" s="97"/>
      <c r="AM65" s="97"/>
      <c r="AN65" s="97"/>
      <c r="AO65" s="97"/>
      <c r="AP65" s="97"/>
      <c r="AQ65" s="97"/>
      <c r="AR65" s="97"/>
      <c r="AS65" s="97"/>
      <c r="AT65" s="97"/>
      <c r="AU65" s="97"/>
      <c r="AV65" s="97"/>
      <c r="AW65" s="97"/>
      <c r="AX65" s="97"/>
      <c r="AY65" s="97"/>
      <c r="AZ65" s="97"/>
      <c r="BA65" s="97"/>
      <c r="BB65" s="97"/>
      <c r="BC65" s="97"/>
      <c r="BD65" s="97"/>
      <c r="BE65" s="97"/>
      <c r="BF65" s="97"/>
      <c r="BG65" s="97"/>
      <c r="BH65" s="97"/>
      <c r="BI65" s="97"/>
      <c r="BJ65" s="97"/>
      <c r="BK65" s="97"/>
      <c r="BL65" s="97"/>
      <c r="BM65" s="97"/>
      <c r="BN65" s="97"/>
      <c r="BO65" s="97"/>
      <c r="BP65" s="97"/>
      <c r="BQ65" s="97"/>
      <c r="BR65" s="98">
        <v>42023</v>
      </c>
      <c r="BS65" s="99" t="s">
        <v>306</v>
      </c>
      <c r="BT65" s="122"/>
    </row>
    <row r="66" spans="1:72" s="119" customFormat="1" ht="183.75" x14ac:dyDescent="0.4">
      <c r="A66" s="91" t="s">
        <v>71</v>
      </c>
      <c r="B66" s="92" t="s">
        <v>116</v>
      </c>
      <c r="C66" s="93">
        <v>466.1</v>
      </c>
      <c r="D66" s="94">
        <v>14.5</v>
      </c>
      <c r="E66" s="92" t="s">
        <v>160</v>
      </c>
      <c r="F66" s="92" t="s">
        <v>25</v>
      </c>
      <c r="G66" s="92" t="s">
        <v>209</v>
      </c>
      <c r="H66" s="92" t="s">
        <v>249</v>
      </c>
      <c r="I66" s="92" t="s">
        <v>26</v>
      </c>
      <c r="J66" s="92"/>
      <c r="K66" s="92"/>
      <c r="L66" s="96"/>
      <c r="M66" s="96"/>
      <c r="N66" s="96"/>
      <c r="O66" s="96"/>
      <c r="P66" s="96"/>
      <c r="Q66" s="96"/>
      <c r="R66" s="96"/>
      <c r="S66" s="92"/>
      <c r="T66" s="97"/>
      <c r="U66" s="97"/>
      <c r="V66" s="97"/>
      <c r="W66" s="97"/>
      <c r="X66" s="97"/>
      <c r="Y66" s="97"/>
      <c r="Z66" s="97"/>
      <c r="AA66" s="97"/>
      <c r="AB66" s="97"/>
      <c r="AC66" s="97"/>
      <c r="AD66" s="97"/>
      <c r="AE66" s="97"/>
      <c r="AF66" s="97"/>
      <c r="AG66" s="97"/>
      <c r="AH66" s="97"/>
      <c r="AI66" s="97"/>
      <c r="AJ66" s="97"/>
      <c r="AK66" s="97"/>
      <c r="AL66" s="97"/>
      <c r="AM66" s="97"/>
      <c r="AN66" s="97"/>
      <c r="AO66" s="97"/>
      <c r="AP66" s="97"/>
      <c r="AQ66" s="97"/>
      <c r="AR66" s="97"/>
      <c r="AS66" s="97"/>
      <c r="AT66" s="97"/>
      <c r="AU66" s="97"/>
      <c r="AV66" s="97"/>
      <c r="AW66" s="97"/>
      <c r="AX66" s="97"/>
      <c r="AY66" s="97"/>
      <c r="AZ66" s="97"/>
      <c r="BA66" s="97"/>
      <c r="BB66" s="97"/>
      <c r="BC66" s="97"/>
      <c r="BD66" s="97"/>
      <c r="BE66" s="97"/>
      <c r="BF66" s="97"/>
      <c r="BG66" s="97"/>
      <c r="BH66" s="97"/>
      <c r="BI66" s="97"/>
      <c r="BJ66" s="97"/>
      <c r="BK66" s="97"/>
      <c r="BL66" s="97"/>
      <c r="BM66" s="97"/>
      <c r="BN66" s="97"/>
      <c r="BO66" s="97"/>
      <c r="BP66" s="97"/>
      <c r="BQ66" s="97"/>
      <c r="BR66" s="98">
        <v>42023</v>
      </c>
      <c r="BS66" s="99" t="s">
        <v>307</v>
      </c>
      <c r="BT66" s="122"/>
    </row>
    <row r="67" spans="1:72" s="121" customFormat="1" ht="210" x14ac:dyDescent="0.4">
      <c r="A67" s="102" t="s">
        <v>72</v>
      </c>
      <c r="B67" s="103" t="s">
        <v>117</v>
      </c>
      <c r="C67" s="104">
        <v>466.1</v>
      </c>
      <c r="D67" s="105">
        <v>15</v>
      </c>
      <c r="E67" s="103" t="s">
        <v>161</v>
      </c>
      <c r="F67" s="103" t="s">
        <v>25</v>
      </c>
      <c r="G67" s="103" t="s">
        <v>210</v>
      </c>
      <c r="H67" s="103" t="s">
        <v>250</v>
      </c>
      <c r="I67" s="103" t="s">
        <v>26</v>
      </c>
      <c r="J67" s="103" t="s">
        <v>16</v>
      </c>
      <c r="K67" s="106"/>
      <c r="L67" s="108">
        <f>L68</f>
        <v>74.400000000000006</v>
      </c>
      <c r="M67" s="108"/>
      <c r="N67" s="108">
        <f>N68</f>
        <v>5.9520000000000008</v>
      </c>
      <c r="O67" s="108">
        <f>O68</f>
        <v>63.984000000000002</v>
      </c>
      <c r="P67" s="108">
        <f>P68</f>
        <v>0</v>
      </c>
      <c r="Q67" s="108">
        <f>Q68</f>
        <v>4.4640000000000004</v>
      </c>
      <c r="R67" s="108">
        <f>SUM(N67:Q67)</f>
        <v>74.400000000000006</v>
      </c>
      <c r="S67" s="103" t="s">
        <v>309</v>
      </c>
      <c r="T67" s="107"/>
      <c r="U67" s="107"/>
      <c r="V67" s="107"/>
      <c r="W67" s="107"/>
      <c r="X67" s="107"/>
      <c r="Y67" s="107"/>
      <c r="Z67" s="107"/>
      <c r="AA67" s="107"/>
      <c r="AB67" s="107"/>
      <c r="AC67" s="107"/>
      <c r="AD67" s="107"/>
      <c r="AE67" s="107"/>
      <c r="AF67" s="107"/>
      <c r="AG67" s="107"/>
      <c r="AH67" s="107"/>
      <c r="AI67" s="107"/>
      <c r="AJ67" s="107"/>
      <c r="AK67" s="107"/>
      <c r="AL67" s="107"/>
      <c r="AM67" s="107"/>
      <c r="AN67" s="107"/>
      <c r="AO67" s="107"/>
      <c r="AP67" s="107"/>
      <c r="AQ67" s="107"/>
      <c r="AR67" s="107"/>
      <c r="AS67" s="107"/>
      <c r="AT67" s="107"/>
      <c r="AU67" s="107"/>
      <c r="AV67" s="107"/>
      <c r="AW67" s="107"/>
      <c r="AX67" s="107"/>
      <c r="AY67" s="107"/>
      <c r="AZ67" s="107"/>
      <c r="BA67" s="107"/>
      <c r="BB67" s="107"/>
      <c r="BC67" s="107">
        <v>0.08</v>
      </c>
      <c r="BD67" s="107"/>
      <c r="BE67" s="107">
        <f>R68</f>
        <v>74.400000000000006</v>
      </c>
      <c r="BF67" s="107"/>
      <c r="BG67" s="107"/>
      <c r="BH67" s="107"/>
      <c r="BI67" s="107"/>
      <c r="BJ67" s="107"/>
      <c r="BK67" s="107"/>
      <c r="BL67" s="107"/>
      <c r="BM67" s="107"/>
      <c r="BN67" s="107"/>
      <c r="BO67" s="107"/>
      <c r="BP67" s="107"/>
      <c r="BQ67" s="107">
        <f>BE67</f>
        <v>74.400000000000006</v>
      </c>
      <c r="BR67" s="109">
        <v>42023</v>
      </c>
      <c r="BS67" s="110" t="s">
        <v>308</v>
      </c>
      <c r="BT67" s="120">
        <f>BQ67-R67</f>
        <v>0</v>
      </c>
    </row>
    <row r="68" spans="1:72" s="39" customFormat="1" ht="52.5" x14ac:dyDescent="0.4">
      <c r="A68" s="35"/>
      <c r="B68" s="36"/>
      <c r="C68" s="37"/>
      <c r="D68" s="9"/>
      <c r="E68" s="36"/>
      <c r="F68" s="36"/>
      <c r="G68" s="36"/>
      <c r="H68" s="36"/>
      <c r="I68" s="36"/>
      <c r="J68" s="36" t="s">
        <v>16</v>
      </c>
      <c r="K68" s="32">
        <f>BC67</f>
        <v>0.08</v>
      </c>
      <c r="L68" s="33">
        <f>K68*930</f>
        <v>74.400000000000006</v>
      </c>
      <c r="M68" s="33"/>
      <c r="N68" s="33">
        <f>L68*0.08</f>
        <v>5.9520000000000008</v>
      </c>
      <c r="O68" s="33">
        <f>L68*0.86</f>
        <v>63.984000000000002</v>
      </c>
      <c r="P68" s="33">
        <v>0</v>
      </c>
      <c r="Q68" s="33">
        <f>L68*0.06</f>
        <v>4.4640000000000004</v>
      </c>
      <c r="R68" s="33">
        <f>SUM(N68:Q68)</f>
        <v>74.400000000000006</v>
      </c>
      <c r="S68" s="36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18"/>
      <c r="BK68" s="18"/>
      <c r="BL68" s="18"/>
      <c r="BM68" s="18"/>
      <c r="BN68" s="18"/>
      <c r="BO68" s="18"/>
      <c r="BP68" s="18"/>
      <c r="BQ68" s="18"/>
      <c r="BR68" s="19"/>
      <c r="BS68" s="20"/>
      <c r="BT68" s="38"/>
    </row>
    <row r="69" spans="1:72" s="119" customFormat="1" ht="131.25" x14ac:dyDescent="0.4">
      <c r="A69" s="91" t="s">
        <v>73</v>
      </c>
      <c r="B69" s="92" t="s">
        <v>118</v>
      </c>
      <c r="C69" s="93">
        <v>466.1</v>
      </c>
      <c r="D69" s="94">
        <v>15</v>
      </c>
      <c r="E69" s="92" t="s">
        <v>162</v>
      </c>
      <c r="F69" s="92" t="s">
        <v>35</v>
      </c>
      <c r="G69" s="92" t="s">
        <v>211</v>
      </c>
      <c r="H69" s="92" t="s">
        <v>251</v>
      </c>
      <c r="I69" s="92" t="s">
        <v>26</v>
      </c>
      <c r="J69" s="92" t="s">
        <v>16</v>
      </c>
      <c r="K69" s="96"/>
      <c r="L69" s="96">
        <f>L70</f>
        <v>372</v>
      </c>
      <c r="M69" s="96"/>
      <c r="N69" s="96">
        <f>N70</f>
        <v>29.76</v>
      </c>
      <c r="O69" s="96">
        <f>O70</f>
        <v>319.92</v>
      </c>
      <c r="P69" s="96">
        <f>P70</f>
        <v>0</v>
      </c>
      <c r="Q69" s="96">
        <f>Q70</f>
        <v>22.32</v>
      </c>
      <c r="R69" s="96">
        <f>SUM(N69:Q69)</f>
        <v>372</v>
      </c>
      <c r="S69" s="92" t="s">
        <v>310</v>
      </c>
      <c r="T69" s="97"/>
      <c r="U69" s="97"/>
      <c r="V69" s="97"/>
      <c r="W69" s="97"/>
      <c r="X69" s="97"/>
      <c r="Y69" s="97"/>
      <c r="Z69" s="97"/>
      <c r="AA69" s="97"/>
      <c r="AB69" s="97"/>
      <c r="AC69" s="97"/>
      <c r="AD69" s="97"/>
      <c r="AE69" s="97"/>
      <c r="AF69" s="97"/>
      <c r="AG69" s="97"/>
      <c r="AH69" s="97"/>
      <c r="AI69" s="97"/>
      <c r="AJ69" s="97"/>
      <c r="AK69" s="97"/>
      <c r="AL69" s="97"/>
      <c r="AM69" s="97"/>
      <c r="AN69" s="97"/>
      <c r="AO69" s="97"/>
      <c r="AP69" s="97"/>
      <c r="AQ69" s="97"/>
      <c r="AR69" s="97"/>
      <c r="AS69" s="97"/>
      <c r="AT69" s="97"/>
      <c r="AU69" s="97"/>
      <c r="AV69" s="97"/>
      <c r="AW69" s="97"/>
      <c r="AX69" s="97"/>
      <c r="AY69" s="97"/>
      <c r="AZ69" s="97"/>
      <c r="BA69" s="97"/>
      <c r="BB69" s="97"/>
      <c r="BC69" s="97">
        <v>0.4</v>
      </c>
      <c r="BD69" s="97"/>
      <c r="BE69" s="97">
        <f>R70</f>
        <v>372</v>
      </c>
      <c r="BF69" s="97"/>
      <c r="BG69" s="97"/>
      <c r="BH69" s="97"/>
      <c r="BI69" s="97"/>
      <c r="BJ69" s="97"/>
      <c r="BK69" s="97"/>
      <c r="BL69" s="97"/>
      <c r="BM69" s="97"/>
      <c r="BN69" s="97"/>
      <c r="BO69" s="97"/>
      <c r="BP69" s="97"/>
      <c r="BQ69" s="97">
        <f>BE69</f>
        <v>372</v>
      </c>
      <c r="BR69" s="98">
        <v>42023</v>
      </c>
      <c r="BS69" s="99"/>
      <c r="BT69" s="118">
        <f>BQ69-R69</f>
        <v>0</v>
      </c>
    </row>
    <row r="70" spans="1:72" s="39" customFormat="1" ht="52.5" x14ac:dyDescent="0.4">
      <c r="A70" s="35"/>
      <c r="B70" s="36"/>
      <c r="C70" s="37"/>
      <c r="D70" s="9"/>
      <c r="E70" s="36"/>
      <c r="F70" s="36"/>
      <c r="G70" s="36"/>
      <c r="H70" s="36"/>
      <c r="I70" s="36"/>
      <c r="J70" s="36" t="s">
        <v>16</v>
      </c>
      <c r="K70" s="32">
        <f>BC69</f>
        <v>0.4</v>
      </c>
      <c r="L70" s="33">
        <f>K70*930</f>
        <v>372</v>
      </c>
      <c r="M70" s="33"/>
      <c r="N70" s="33">
        <f>L70*0.08</f>
        <v>29.76</v>
      </c>
      <c r="O70" s="33">
        <f>L70*0.86</f>
        <v>319.92</v>
      </c>
      <c r="P70" s="33">
        <v>0</v>
      </c>
      <c r="Q70" s="33">
        <f>L70*0.06</f>
        <v>22.32</v>
      </c>
      <c r="R70" s="33">
        <f>SUM(N70:Q70)</f>
        <v>372</v>
      </c>
      <c r="S70" s="36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8"/>
      <c r="BK70" s="18"/>
      <c r="BL70" s="18"/>
      <c r="BM70" s="18"/>
      <c r="BN70" s="18"/>
      <c r="BO70" s="18"/>
      <c r="BP70" s="18"/>
      <c r="BQ70" s="18"/>
      <c r="BR70" s="19"/>
      <c r="BS70" s="20"/>
      <c r="BT70" s="38"/>
    </row>
    <row r="71" spans="1:72" s="121" customFormat="1" ht="210" x14ac:dyDescent="0.4">
      <c r="A71" s="102" t="s">
        <v>74</v>
      </c>
      <c r="B71" s="103" t="s">
        <v>119</v>
      </c>
      <c r="C71" s="104">
        <v>466.1</v>
      </c>
      <c r="D71" s="105">
        <v>15</v>
      </c>
      <c r="E71" s="103" t="s">
        <v>163</v>
      </c>
      <c r="F71" s="103" t="s">
        <v>25</v>
      </c>
      <c r="G71" s="103" t="s">
        <v>212</v>
      </c>
      <c r="H71" s="103" t="s">
        <v>33</v>
      </c>
      <c r="I71" s="103" t="s">
        <v>272</v>
      </c>
      <c r="J71" s="103"/>
      <c r="K71" s="106"/>
      <c r="L71" s="108"/>
      <c r="M71" s="108"/>
      <c r="N71" s="108"/>
      <c r="O71" s="108"/>
      <c r="P71" s="108"/>
      <c r="Q71" s="108"/>
      <c r="R71" s="108"/>
      <c r="S71" s="103" t="s">
        <v>311</v>
      </c>
      <c r="T71" s="107"/>
      <c r="U71" s="107"/>
      <c r="V71" s="107"/>
      <c r="W71" s="107"/>
      <c r="X71" s="107"/>
      <c r="Y71" s="107"/>
      <c r="Z71" s="107"/>
      <c r="AA71" s="107"/>
      <c r="AB71" s="107"/>
      <c r="AC71" s="107"/>
      <c r="AD71" s="107"/>
      <c r="AE71" s="107"/>
      <c r="AF71" s="107"/>
      <c r="AG71" s="107"/>
      <c r="AH71" s="107"/>
      <c r="AI71" s="107"/>
      <c r="AJ71" s="107"/>
      <c r="AK71" s="107"/>
      <c r="AL71" s="107"/>
      <c r="AM71" s="107"/>
      <c r="AN71" s="107"/>
      <c r="AO71" s="107"/>
      <c r="AP71" s="107"/>
      <c r="AQ71" s="107"/>
      <c r="AR71" s="107"/>
      <c r="AS71" s="107"/>
      <c r="AT71" s="107"/>
      <c r="AU71" s="107"/>
      <c r="AV71" s="107"/>
      <c r="AW71" s="107"/>
      <c r="AX71" s="107"/>
      <c r="AY71" s="107"/>
      <c r="AZ71" s="107"/>
      <c r="BA71" s="107"/>
      <c r="BB71" s="107"/>
      <c r="BC71" s="107"/>
      <c r="BD71" s="107"/>
      <c r="BE71" s="107"/>
      <c r="BF71" s="107"/>
      <c r="BG71" s="107"/>
      <c r="BH71" s="107"/>
      <c r="BI71" s="107"/>
      <c r="BJ71" s="107"/>
      <c r="BK71" s="107"/>
      <c r="BL71" s="107"/>
      <c r="BM71" s="107"/>
      <c r="BN71" s="107"/>
      <c r="BO71" s="107"/>
      <c r="BP71" s="107"/>
      <c r="BQ71" s="107"/>
      <c r="BR71" s="109">
        <v>42085</v>
      </c>
      <c r="BS71" s="110" t="s">
        <v>312</v>
      </c>
      <c r="BT71" s="123"/>
    </row>
    <row r="72" spans="1:72" s="121" customFormat="1" ht="367.5" x14ac:dyDescent="0.4">
      <c r="A72" s="102" t="s">
        <v>75</v>
      </c>
      <c r="B72" s="103" t="s">
        <v>120</v>
      </c>
      <c r="C72" s="104">
        <v>466.1</v>
      </c>
      <c r="D72" s="105">
        <v>7</v>
      </c>
      <c r="E72" s="103" t="s">
        <v>164</v>
      </c>
      <c r="F72" s="103" t="s">
        <v>28</v>
      </c>
      <c r="G72" s="103" t="s">
        <v>213</v>
      </c>
      <c r="H72" s="103" t="s">
        <v>252</v>
      </c>
      <c r="I72" s="103" t="s">
        <v>273</v>
      </c>
      <c r="J72" s="103" t="s">
        <v>337</v>
      </c>
      <c r="K72" s="103"/>
      <c r="L72" s="106">
        <f>L73+L74+L75+L76+L77</f>
        <v>353.28</v>
      </c>
      <c r="M72" s="106"/>
      <c r="N72" s="106">
        <f>N73+N74+N75+N76+N77</f>
        <v>19.398</v>
      </c>
      <c r="O72" s="106">
        <f>O73+O74+O75+O76+O77</f>
        <v>141.696</v>
      </c>
      <c r="P72" s="106">
        <f>P73+P74+P75+P76+P77</f>
        <v>183.64999999999998</v>
      </c>
      <c r="Q72" s="106">
        <f>Q73+Q74+Q75+Q76+Q77</f>
        <v>8.5359999999999996</v>
      </c>
      <c r="R72" s="106">
        <f t="shared" ref="R72:R79" si="12">SUM(N72:Q72)</f>
        <v>353.28</v>
      </c>
      <c r="S72" s="103" t="s">
        <v>313</v>
      </c>
      <c r="T72" s="107"/>
      <c r="U72" s="107"/>
      <c r="V72" s="107"/>
      <c r="W72" s="107"/>
      <c r="X72" s="107"/>
      <c r="Y72" s="107"/>
      <c r="Z72" s="107"/>
      <c r="AA72" s="107">
        <v>0.01</v>
      </c>
      <c r="AB72" s="107"/>
      <c r="AC72" s="107">
        <f>R73</f>
        <v>9.6000000000000014</v>
      </c>
      <c r="AD72" s="107"/>
      <c r="AE72" s="107"/>
      <c r="AF72" s="107"/>
      <c r="AG72" s="107"/>
      <c r="AH72" s="107">
        <v>1</v>
      </c>
      <c r="AI72" s="107"/>
      <c r="AJ72" s="107">
        <f>R74</f>
        <v>53.34</v>
      </c>
      <c r="AK72" s="107"/>
      <c r="AL72" s="107"/>
      <c r="AM72" s="107"/>
      <c r="AN72" s="107"/>
      <c r="AO72" s="107"/>
      <c r="AP72" s="107"/>
      <c r="AQ72" s="107"/>
      <c r="AR72" s="107" t="s">
        <v>282</v>
      </c>
      <c r="AS72" s="107">
        <f>R75</f>
        <v>184.83999999999997</v>
      </c>
      <c r="AT72" s="107">
        <v>1</v>
      </c>
      <c r="AU72" s="107">
        <f>R76</f>
        <v>12.499999999999998</v>
      </c>
      <c r="AV72" s="107"/>
      <c r="AW72" s="107"/>
      <c r="AX72" s="107"/>
      <c r="AY72" s="107"/>
      <c r="AZ72" s="107"/>
      <c r="BA72" s="107"/>
      <c r="BB72" s="107"/>
      <c r="BC72" s="107">
        <v>0.1</v>
      </c>
      <c r="BD72" s="107"/>
      <c r="BE72" s="107">
        <f>R77</f>
        <v>93</v>
      </c>
      <c r="BF72" s="107"/>
      <c r="BG72" s="107"/>
      <c r="BH72" s="107"/>
      <c r="BI72" s="107"/>
      <c r="BJ72" s="107"/>
      <c r="BK72" s="107"/>
      <c r="BL72" s="107"/>
      <c r="BM72" s="107"/>
      <c r="BN72" s="107"/>
      <c r="BO72" s="107"/>
      <c r="BP72" s="107"/>
      <c r="BQ72" s="107">
        <f>AC72+AJ72+AS72+AU72+BE72</f>
        <v>353.28</v>
      </c>
      <c r="BR72" s="109">
        <v>42085</v>
      </c>
      <c r="BS72" s="110"/>
      <c r="BT72" s="120">
        <f>BQ72-R72</f>
        <v>0</v>
      </c>
    </row>
    <row r="73" spans="1:72" s="39" customFormat="1" ht="52.5" x14ac:dyDescent="0.4">
      <c r="A73" s="35"/>
      <c r="B73" s="36"/>
      <c r="C73" s="37"/>
      <c r="D73" s="9"/>
      <c r="E73" s="36"/>
      <c r="F73" s="36"/>
      <c r="G73" s="36"/>
      <c r="H73" s="36"/>
      <c r="I73" s="36"/>
      <c r="J73" s="36" t="s">
        <v>6</v>
      </c>
      <c r="K73" s="32">
        <f>AA72</f>
        <v>0.01</v>
      </c>
      <c r="L73" s="32">
        <f>K73*960</f>
        <v>9.6</v>
      </c>
      <c r="M73" s="32"/>
      <c r="N73" s="32">
        <f>L73*0.08</f>
        <v>0.76800000000000002</v>
      </c>
      <c r="O73" s="32">
        <f>L73*0.86</f>
        <v>8.2560000000000002</v>
      </c>
      <c r="P73" s="32">
        <v>0</v>
      </c>
      <c r="Q73" s="32">
        <f>L73*0.06</f>
        <v>0.57599999999999996</v>
      </c>
      <c r="R73" s="32">
        <f t="shared" si="12"/>
        <v>9.6000000000000014</v>
      </c>
      <c r="S73" s="36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8"/>
      <c r="BK73" s="18"/>
      <c r="BL73" s="18"/>
      <c r="BM73" s="18"/>
      <c r="BN73" s="18"/>
      <c r="BO73" s="18"/>
      <c r="BP73" s="18"/>
      <c r="BQ73" s="18"/>
      <c r="BR73" s="19"/>
      <c r="BS73" s="20"/>
      <c r="BT73" s="38"/>
    </row>
    <row r="74" spans="1:72" s="39" customFormat="1" ht="78.75" x14ac:dyDescent="0.4">
      <c r="A74" s="35"/>
      <c r="B74" s="36"/>
      <c r="C74" s="37"/>
      <c r="D74" s="9"/>
      <c r="E74" s="36"/>
      <c r="F74" s="36"/>
      <c r="G74" s="36"/>
      <c r="H74" s="36"/>
      <c r="I74" s="36"/>
      <c r="J74" s="36" t="s">
        <v>9</v>
      </c>
      <c r="K74" s="32">
        <f>AH72</f>
        <v>1</v>
      </c>
      <c r="L74" s="32">
        <v>53.34</v>
      </c>
      <c r="M74" s="32"/>
      <c r="N74" s="32">
        <v>3.91</v>
      </c>
      <c r="O74" s="32">
        <v>10.51</v>
      </c>
      <c r="P74" s="32">
        <v>38.39</v>
      </c>
      <c r="Q74" s="32">
        <v>0.53</v>
      </c>
      <c r="R74" s="32">
        <f t="shared" si="12"/>
        <v>53.34</v>
      </c>
      <c r="S74" s="36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18"/>
      <c r="BK74" s="18"/>
      <c r="BL74" s="18"/>
      <c r="BM74" s="18"/>
      <c r="BN74" s="18"/>
      <c r="BO74" s="18"/>
      <c r="BP74" s="18"/>
      <c r="BQ74" s="18"/>
      <c r="BR74" s="19"/>
      <c r="BS74" s="20"/>
      <c r="BT74" s="38"/>
    </row>
    <row r="75" spans="1:72" s="39" customFormat="1" ht="52.5" x14ac:dyDescent="0.4">
      <c r="A75" s="35"/>
      <c r="B75" s="36"/>
      <c r="C75" s="37"/>
      <c r="D75" s="9"/>
      <c r="E75" s="36"/>
      <c r="F75" s="36"/>
      <c r="G75" s="36"/>
      <c r="H75" s="36"/>
      <c r="I75" s="36"/>
      <c r="J75" s="36" t="s">
        <v>12</v>
      </c>
      <c r="K75" s="32" t="str">
        <f>AR72</f>
        <v>СТП 63 кВА</v>
      </c>
      <c r="L75" s="32">
        <v>184.84</v>
      </c>
      <c r="M75" s="32"/>
      <c r="N75" s="32">
        <v>6.53</v>
      </c>
      <c r="O75" s="32">
        <v>41.42</v>
      </c>
      <c r="P75" s="32">
        <v>135.13999999999999</v>
      </c>
      <c r="Q75" s="32">
        <v>1.75</v>
      </c>
      <c r="R75" s="32">
        <f t="shared" si="12"/>
        <v>184.83999999999997</v>
      </c>
      <c r="S75" s="36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8"/>
      <c r="BK75" s="18"/>
      <c r="BL75" s="18"/>
      <c r="BM75" s="18"/>
      <c r="BN75" s="18"/>
      <c r="BO75" s="18"/>
      <c r="BP75" s="18"/>
      <c r="BQ75" s="18"/>
      <c r="BR75" s="19"/>
      <c r="BS75" s="20"/>
      <c r="BT75" s="38"/>
    </row>
    <row r="76" spans="1:72" s="39" customFormat="1" ht="52.5" x14ac:dyDescent="0.4">
      <c r="A76" s="35"/>
      <c r="B76" s="36"/>
      <c r="C76" s="37"/>
      <c r="D76" s="9"/>
      <c r="E76" s="36"/>
      <c r="F76" s="36"/>
      <c r="G76" s="36"/>
      <c r="H76" s="36"/>
      <c r="I76" s="36"/>
      <c r="J76" s="36" t="s">
        <v>30</v>
      </c>
      <c r="K76" s="32">
        <f>AT72</f>
        <v>1</v>
      </c>
      <c r="L76" s="32">
        <v>12.5</v>
      </c>
      <c r="M76" s="32"/>
      <c r="N76" s="32">
        <v>0.75</v>
      </c>
      <c r="O76" s="32">
        <v>1.53</v>
      </c>
      <c r="P76" s="32">
        <v>10.119999999999999</v>
      </c>
      <c r="Q76" s="32">
        <v>0.1</v>
      </c>
      <c r="R76" s="32">
        <f t="shared" si="12"/>
        <v>12.499999999999998</v>
      </c>
      <c r="S76" s="36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 s="18"/>
      <c r="BR76" s="19"/>
      <c r="BS76" s="20"/>
      <c r="BT76" s="38"/>
    </row>
    <row r="77" spans="1:72" s="39" customFormat="1" ht="52.5" x14ac:dyDescent="0.4">
      <c r="A77" s="35"/>
      <c r="B77" s="36"/>
      <c r="C77" s="37"/>
      <c r="D77" s="9"/>
      <c r="E77" s="36"/>
      <c r="F77" s="36"/>
      <c r="G77" s="36"/>
      <c r="H77" s="36"/>
      <c r="I77" s="36"/>
      <c r="J77" s="36" t="s">
        <v>16</v>
      </c>
      <c r="K77" s="32">
        <f>BC72</f>
        <v>0.1</v>
      </c>
      <c r="L77" s="32">
        <f>K77*930</f>
        <v>93</v>
      </c>
      <c r="M77" s="32"/>
      <c r="N77" s="32">
        <f>L77*0.08</f>
        <v>7.44</v>
      </c>
      <c r="O77" s="32">
        <f>L77*0.86</f>
        <v>79.98</v>
      </c>
      <c r="P77" s="32">
        <v>0</v>
      </c>
      <c r="Q77" s="32">
        <f>L77*0.06</f>
        <v>5.58</v>
      </c>
      <c r="R77" s="32">
        <f t="shared" si="12"/>
        <v>93</v>
      </c>
      <c r="S77" s="36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8"/>
      <c r="BK77" s="18"/>
      <c r="BL77" s="18"/>
      <c r="BM77" s="18"/>
      <c r="BN77" s="18"/>
      <c r="BO77" s="18"/>
      <c r="BP77" s="18"/>
      <c r="BQ77" s="18"/>
      <c r="BR77" s="19"/>
      <c r="BS77" s="20"/>
      <c r="BT77" s="38"/>
    </row>
    <row r="78" spans="1:72" s="119" customFormat="1" ht="157.5" x14ac:dyDescent="0.4">
      <c r="A78" s="91" t="s">
        <v>76</v>
      </c>
      <c r="B78" s="92" t="s">
        <v>121</v>
      </c>
      <c r="C78" s="93">
        <v>466.1</v>
      </c>
      <c r="D78" s="94">
        <v>7</v>
      </c>
      <c r="E78" s="92" t="s">
        <v>165</v>
      </c>
      <c r="F78" s="92" t="s">
        <v>25</v>
      </c>
      <c r="G78" s="92" t="s">
        <v>214</v>
      </c>
      <c r="H78" s="92" t="s">
        <v>253</v>
      </c>
      <c r="I78" s="92" t="s">
        <v>26</v>
      </c>
      <c r="J78" s="92" t="s">
        <v>16</v>
      </c>
      <c r="K78" s="96"/>
      <c r="L78" s="96">
        <f>L79</f>
        <v>186</v>
      </c>
      <c r="M78" s="96"/>
      <c r="N78" s="96">
        <f>N79</f>
        <v>14.88</v>
      </c>
      <c r="O78" s="96">
        <f>O79</f>
        <v>159.96</v>
      </c>
      <c r="P78" s="96">
        <f>P79</f>
        <v>0</v>
      </c>
      <c r="Q78" s="96">
        <f>Q79</f>
        <v>11.16</v>
      </c>
      <c r="R78" s="96">
        <f t="shared" si="12"/>
        <v>186</v>
      </c>
      <c r="S78" s="92" t="s">
        <v>314</v>
      </c>
      <c r="T78" s="97"/>
      <c r="U78" s="97"/>
      <c r="V78" s="97"/>
      <c r="W78" s="97"/>
      <c r="X78" s="97"/>
      <c r="Y78" s="97"/>
      <c r="Z78" s="97"/>
      <c r="AA78" s="97"/>
      <c r="AB78" s="97"/>
      <c r="AC78" s="97"/>
      <c r="AD78" s="97"/>
      <c r="AE78" s="97"/>
      <c r="AF78" s="97"/>
      <c r="AG78" s="97"/>
      <c r="AH78" s="97"/>
      <c r="AI78" s="97"/>
      <c r="AJ78" s="97"/>
      <c r="AK78" s="97"/>
      <c r="AL78" s="97"/>
      <c r="AM78" s="97"/>
      <c r="AN78" s="97"/>
      <c r="AO78" s="97"/>
      <c r="AP78" s="97"/>
      <c r="AQ78" s="97"/>
      <c r="AR78" s="97"/>
      <c r="AS78" s="97"/>
      <c r="AT78" s="97"/>
      <c r="AU78" s="97"/>
      <c r="AV78" s="97"/>
      <c r="AW78" s="97"/>
      <c r="AX78" s="97"/>
      <c r="AY78" s="97"/>
      <c r="AZ78" s="97"/>
      <c r="BA78" s="97"/>
      <c r="BB78" s="97"/>
      <c r="BC78" s="97">
        <v>0.2</v>
      </c>
      <c r="BD78" s="97"/>
      <c r="BE78" s="97">
        <f>R79</f>
        <v>186</v>
      </c>
      <c r="BF78" s="97"/>
      <c r="BG78" s="97"/>
      <c r="BH78" s="97"/>
      <c r="BI78" s="97"/>
      <c r="BJ78" s="97"/>
      <c r="BK78" s="97"/>
      <c r="BL78" s="97"/>
      <c r="BM78" s="97"/>
      <c r="BN78" s="97"/>
      <c r="BO78" s="97"/>
      <c r="BP78" s="97"/>
      <c r="BQ78" s="97">
        <f>BE78</f>
        <v>186</v>
      </c>
      <c r="BR78" s="98">
        <v>42026</v>
      </c>
      <c r="BS78" s="99"/>
      <c r="BT78" s="118">
        <f>BQ78-R78</f>
        <v>0</v>
      </c>
    </row>
    <row r="79" spans="1:72" s="39" customFormat="1" ht="52.5" x14ac:dyDescent="0.4">
      <c r="A79" s="35"/>
      <c r="B79" s="36"/>
      <c r="C79" s="37"/>
      <c r="D79" s="9"/>
      <c r="E79" s="36"/>
      <c r="F79" s="36"/>
      <c r="G79" s="36"/>
      <c r="H79" s="36"/>
      <c r="I79" s="36"/>
      <c r="J79" s="36" t="s">
        <v>16</v>
      </c>
      <c r="K79" s="32">
        <f>BC78</f>
        <v>0.2</v>
      </c>
      <c r="L79" s="33">
        <f>K79*930</f>
        <v>186</v>
      </c>
      <c r="M79" s="33"/>
      <c r="N79" s="33">
        <f>L79*0.08</f>
        <v>14.88</v>
      </c>
      <c r="O79" s="33">
        <f>L79*0.86</f>
        <v>159.96</v>
      </c>
      <c r="P79" s="33">
        <v>0</v>
      </c>
      <c r="Q79" s="33">
        <f>L79*0.06</f>
        <v>11.16</v>
      </c>
      <c r="R79" s="33">
        <f t="shared" si="12"/>
        <v>186</v>
      </c>
      <c r="S79" s="36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18"/>
      <c r="BK79" s="18"/>
      <c r="BL79" s="18"/>
      <c r="BM79" s="18"/>
      <c r="BN79" s="18"/>
      <c r="BO79" s="18"/>
      <c r="BP79" s="18"/>
      <c r="BQ79" s="18"/>
      <c r="BR79" s="19"/>
      <c r="BS79" s="20"/>
      <c r="BT79" s="38"/>
    </row>
    <row r="80" spans="1:72" s="119" customFormat="1" ht="315" x14ac:dyDescent="0.4">
      <c r="A80" s="91" t="s">
        <v>77</v>
      </c>
      <c r="B80" s="92" t="s">
        <v>122</v>
      </c>
      <c r="C80" s="93">
        <v>466.1</v>
      </c>
      <c r="D80" s="94">
        <v>14.5</v>
      </c>
      <c r="E80" s="92" t="s">
        <v>166</v>
      </c>
      <c r="F80" s="92" t="s">
        <v>25</v>
      </c>
      <c r="G80" s="92" t="s">
        <v>215</v>
      </c>
      <c r="H80" s="92" t="s">
        <v>254</v>
      </c>
      <c r="I80" s="92" t="s">
        <v>274</v>
      </c>
      <c r="J80" s="92"/>
      <c r="K80" s="96"/>
      <c r="L80" s="113"/>
      <c r="M80" s="113"/>
      <c r="N80" s="113"/>
      <c r="O80" s="113"/>
      <c r="P80" s="113"/>
      <c r="Q80" s="113"/>
      <c r="R80" s="113"/>
      <c r="S80" s="92" t="s">
        <v>315</v>
      </c>
      <c r="T80" s="97"/>
      <c r="U80" s="97"/>
      <c r="V80" s="97"/>
      <c r="W80" s="97"/>
      <c r="X80" s="97"/>
      <c r="Y80" s="97"/>
      <c r="Z80" s="97"/>
      <c r="AA80" s="97"/>
      <c r="AB80" s="97"/>
      <c r="AC80" s="97"/>
      <c r="AD80" s="97"/>
      <c r="AE80" s="97"/>
      <c r="AF80" s="97"/>
      <c r="AG80" s="97"/>
      <c r="AH80" s="97"/>
      <c r="AI80" s="97"/>
      <c r="AJ80" s="97"/>
      <c r="AK80" s="97"/>
      <c r="AL80" s="97"/>
      <c r="AM80" s="97"/>
      <c r="AN80" s="97"/>
      <c r="AO80" s="97"/>
      <c r="AP80" s="97"/>
      <c r="AQ80" s="97"/>
      <c r="AR80" s="97"/>
      <c r="AS80" s="97"/>
      <c r="AT80" s="97"/>
      <c r="AU80" s="97"/>
      <c r="AV80" s="97"/>
      <c r="AW80" s="97"/>
      <c r="AX80" s="97"/>
      <c r="AY80" s="97"/>
      <c r="AZ80" s="97"/>
      <c r="BA80" s="97"/>
      <c r="BB80" s="97"/>
      <c r="BC80" s="97"/>
      <c r="BD80" s="97"/>
      <c r="BE80" s="97"/>
      <c r="BF80" s="97"/>
      <c r="BG80" s="97"/>
      <c r="BH80" s="97"/>
      <c r="BI80" s="97"/>
      <c r="BJ80" s="97"/>
      <c r="BK80" s="97"/>
      <c r="BL80" s="97"/>
      <c r="BM80" s="97"/>
      <c r="BN80" s="97"/>
      <c r="BO80" s="97"/>
      <c r="BP80" s="97"/>
      <c r="BQ80" s="97"/>
      <c r="BR80" s="98">
        <v>42085</v>
      </c>
      <c r="BS80" s="99" t="s">
        <v>316</v>
      </c>
      <c r="BT80" s="122"/>
    </row>
    <row r="81" spans="1:72" s="121" customFormat="1" ht="288.75" x14ac:dyDescent="0.4">
      <c r="A81" s="102" t="s">
        <v>78</v>
      </c>
      <c r="B81" s="103" t="s">
        <v>123</v>
      </c>
      <c r="C81" s="104">
        <v>466.1</v>
      </c>
      <c r="D81" s="105">
        <v>7</v>
      </c>
      <c r="E81" s="103" t="s">
        <v>167</v>
      </c>
      <c r="F81" s="103" t="s">
        <v>25</v>
      </c>
      <c r="G81" s="103" t="s">
        <v>216</v>
      </c>
      <c r="H81" s="103" t="s">
        <v>255</v>
      </c>
      <c r="I81" s="103" t="s">
        <v>275</v>
      </c>
      <c r="J81" s="103"/>
      <c r="K81" s="106"/>
      <c r="L81" s="106"/>
      <c r="M81" s="106"/>
      <c r="N81" s="106"/>
      <c r="O81" s="106"/>
      <c r="P81" s="106"/>
      <c r="Q81" s="106"/>
      <c r="R81" s="106"/>
      <c r="S81" s="103" t="s">
        <v>319</v>
      </c>
      <c r="T81" s="107"/>
      <c r="U81" s="107"/>
      <c r="V81" s="107"/>
      <c r="W81" s="107"/>
      <c r="X81" s="107"/>
      <c r="Y81" s="107"/>
      <c r="Z81" s="107"/>
      <c r="AA81" s="107"/>
      <c r="AB81" s="107"/>
      <c r="AC81" s="107"/>
      <c r="AD81" s="107"/>
      <c r="AE81" s="107"/>
      <c r="AF81" s="107"/>
      <c r="AG81" s="107"/>
      <c r="AH81" s="107"/>
      <c r="AI81" s="107"/>
      <c r="AJ81" s="107"/>
      <c r="AK81" s="107"/>
      <c r="AL81" s="107"/>
      <c r="AM81" s="107"/>
      <c r="AN81" s="107"/>
      <c r="AO81" s="107"/>
      <c r="AP81" s="107"/>
      <c r="AQ81" s="107"/>
      <c r="AR81" s="107"/>
      <c r="AS81" s="107"/>
      <c r="AT81" s="107"/>
      <c r="AU81" s="107"/>
      <c r="AV81" s="107"/>
      <c r="AW81" s="107"/>
      <c r="AX81" s="107"/>
      <c r="AY81" s="107"/>
      <c r="AZ81" s="107"/>
      <c r="BA81" s="107"/>
      <c r="BB81" s="107"/>
      <c r="BC81" s="107"/>
      <c r="BD81" s="107"/>
      <c r="BE81" s="107"/>
      <c r="BF81" s="107"/>
      <c r="BG81" s="107"/>
      <c r="BH81" s="107"/>
      <c r="BI81" s="107"/>
      <c r="BJ81" s="107"/>
      <c r="BK81" s="107"/>
      <c r="BL81" s="107"/>
      <c r="BM81" s="107"/>
      <c r="BN81" s="107"/>
      <c r="BO81" s="107"/>
      <c r="BP81" s="107"/>
      <c r="BQ81" s="107"/>
      <c r="BR81" s="109">
        <v>42085</v>
      </c>
      <c r="BS81" s="110" t="s">
        <v>317</v>
      </c>
      <c r="BT81" s="123"/>
    </row>
    <row r="82" spans="1:72" s="119" customFormat="1" ht="131.25" x14ac:dyDescent="0.4">
      <c r="A82" s="91" t="s">
        <v>79</v>
      </c>
      <c r="B82" s="92" t="s">
        <v>124</v>
      </c>
      <c r="C82" s="93">
        <v>466.1</v>
      </c>
      <c r="D82" s="94">
        <v>5</v>
      </c>
      <c r="E82" s="92" t="s">
        <v>168</v>
      </c>
      <c r="F82" s="92" t="s">
        <v>25</v>
      </c>
      <c r="G82" s="92" t="s">
        <v>217</v>
      </c>
      <c r="H82" s="92" t="s">
        <v>256</v>
      </c>
      <c r="I82" s="92" t="s">
        <v>26</v>
      </c>
      <c r="J82" s="92" t="s">
        <v>16</v>
      </c>
      <c r="K82" s="96"/>
      <c r="L82" s="113">
        <f>L83</f>
        <v>418.5</v>
      </c>
      <c r="M82" s="113"/>
      <c r="N82" s="113">
        <f>N83</f>
        <v>33.480000000000004</v>
      </c>
      <c r="O82" s="113">
        <f>O83</f>
        <v>359.90999999999997</v>
      </c>
      <c r="P82" s="113">
        <f>P83</f>
        <v>0</v>
      </c>
      <c r="Q82" s="113">
        <f>Q83</f>
        <v>25.11</v>
      </c>
      <c r="R82" s="113">
        <f>SUM(N82:Q82)</f>
        <v>418.5</v>
      </c>
      <c r="S82" s="92" t="s">
        <v>318</v>
      </c>
      <c r="T82" s="97"/>
      <c r="U82" s="97"/>
      <c r="V82" s="97"/>
      <c r="W82" s="97"/>
      <c r="X82" s="97"/>
      <c r="Y82" s="97"/>
      <c r="Z82" s="97"/>
      <c r="AA82" s="97"/>
      <c r="AB82" s="97"/>
      <c r="AC82" s="97"/>
      <c r="AD82" s="97"/>
      <c r="AE82" s="97"/>
      <c r="AF82" s="97"/>
      <c r="AG82" s="97"/>
      <c r="AH82" s="97"/>
      <c r="AI82" s="97"/>
      <c r="AJ82" s="97"/>
      <c r="AK82" s="97"/>
      <c r="AL82" s="97"/>
      <c r="AM82" s="97"/>
      <c r="AN82" s="97"/>
      <c r="AO82" s="97"/>
      <c r="AP82" s="97"/>
      <c r="AQ82" s="97"/>
      <c r="AR82" s="97"/>
      <c r="AS82" s="97"/>
      <c r="AT82" s="97"/>
      <c r="AU82" s="97"/>
      <c r="AV82" s="97"/>
      <c r="AW82" s="97"/>
      <c r="AX82" s="97"/>
      <c r="AY82" s="97"/>
      <c r="AZ82" s="97"/>
      <c r="BA82" s="97"/>
      <c r="BB82" s="97"/>
      <c r="BC82" s="97">
        <v>0.45</v>
      </c>
      <c r="BD82" s="97"/>
      <c r="BE82" s="97">
        <f>R83</f>
        <v>418.5</v>
      </c>
      <c r="BF82" s="97"/>
      <c r="BG82" s="97"/>
      <c r="BH82" s="97"/>
      <c r="BI82" s="97"/>
      <c r="BJ82" s="97"/>
      <c r="BK82" s="97"/>
      <c r="BL82" s="97"/>
      <c r="BM82" s="97"/>
      <c r="BN82" s="97"/>
      <c r="BO82" s="97"/>
      <c r="BP82" s="97"/>
      <c r="BQ82" s="97">
        <f>BE82</f>
        <v>418.5</v>
      </c>
      <c r="BR82" s="98">
        <v>42026</v>
      </c>
      <c r="BS82" s="99"/>
      <c r="BT82" s="118">
        <f>BQ82-R82</f>
        <v>0</v>
      </c>
    </row>
    <row r="83" spans="1:72" s="39" customFormat="1" ht="52.5" x14ac:dyDescent="0.4">
      <c r="A83" s="35"/>
      <c r="B83" s="36"/>
      <c r="C83" s="37"/>
      <c r="D83" s="9"/>
      <c r="E83" s="36"/>
      <c r="F83" s="36"/>
      <c r="G83" s="36"/>
      <c r="H83" s="36"/>
      <c r="I83" s="36"/>
      <c r="J83" s="36" t="s">
        <v>16</v>
      </c>
      <c r="K83" s="32">
        <f>BC82</f>
        <v>0.45</v>
      </c>
      <c r="L83" s="33">
        <f>K83*930</f>
        <v>418.5</v>
      </c>
      <c r="M83" s="33"/>
      <c r="N83" s="33">
        <f>L83*0.08</f>
        <v>33.480000000000004</v>
      </c>
      <c r="O83" s="33">
        <f>L83*0.86</f>
        <v>359.90999999999997</v>
      </c>
      <c r="P83" s="33">
        <v>0</v>
      </c>
      <c r="Q83" s="33">
        <f>L83*0.06</f>
        <v>25.11</v>
      </c>
      <c r="R83" s="33">
        <f>SUM(N83:Q83)</f>
        <v>418.5</v>
      </c>
      <c r="S83" s="36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18"/>
      <c r="BK83" s="18"/>
      <c r="BL83" s="18"/>
      <c r="BM83" s="18"/>
      <c r="BN83" s="18"/>
      <c r="BO83" s="18"/>
      <c r="BP83" s="18"/>
      <c r="BQ83" s="18"/>
      <c r="BR83" s="19"/>
      <c r="BS83" s="20"/>
      <c r="BT83" s="38"/>
    </row>
    <row r="84" spans="1:72" s="119" customFormat="1" ht="183.75" x14ac:dyDescent="0.4">
      <c r="A84" s="91" t="s">
        <v>80</v>
      </c>
      <c r="B84" s="92" t="s">
        <v>125</v>
      </c>
      <c r="C84" s="93">
        <v>466.1</v>
      </c>
      <c r="D84" s="94">
        <v>11</v>
      </c>
      <c r="E84" s="92" t="s">
        <v>169</v>
      </c>
      <c r="F84" s="92" t="s">
        <v>25</v>
      </c>
      <c r="G84" s="92" t="s">
        <v>218</v>
      </c>
      <c r="H84" s="92" t="s">
        <v>257</v>
      </c>
      <c r="I84" s="92" t="s">
        <v>276</v>
      </c>
      <c r="J84" s="92" t="s">
        <v>339</v>
      </c>
      <c r="K84" s="96"/>
      <c r="L84" s="96">
        <f>L85+L86</f>
        <v>229.43</v>
      </c>
      <c r="M84" s="96"/>
      <c r="N84" s="96">
        <f>N85+N86</f>
        <v>7.28</v>
      </c>
      <c r="O84" s="96">
        <f>O85+O86</f>
        <v>75.040000000000006</v>
      </c>
      <c r="P84" s="96">
        <f>P85+P86</f>
        <v>145.26</v>
      </c>
      <c r="Q84" s="96">
        <f>Q85+Q86</f>
        <v>1.85</v>
      </c>
      <c r="R84" s="96">
        <f>SUM(N84:Q84)</f>
        <v>229.42999999999998</v>
      </c>
      <c r="S84" s="92" t="s">
        <v>320</v>
      </c>
      <c r="T84" s="97"/>
      <c r="U84" s="97"/>
      <c r="V84" s="97"/>
      <c r="W84" s="97"/>
      <c r="X84" s="97"/>
      <c r="Y84" s="97"/>
      <c r="Z84" s="97"/>
      <c r="AA84" s="97"/>
      <c r="AB84" s="97"/>
      <c r="AC84" s="97"/>
      <c r="AD84" s="97"/>
      <c r="AE84" s="97"/>
      <c r="AF84" s="97"/>
      <c r="AG84" s="97"/>
      <c r="AH84" s="97"/>
      <c r="AI84" s="97"/>
      <c r="AJ84" s="97"/>
      <c r="AK84" s="97"/>
      <c r="AL84" s="97"/>
      <c r="AM84" s="97"/>
      <c r="AN84" s="97"/>
      <c r="AO84" s="97"/>
      <c r="AP84" s="97"/>
      <c r="AQ84" s="97"/>
      <c r="AR84" s="97" t="s">
        <v>321</v>
      </c>
      <c r="AS84" s="97">
        <f>R85</f>
        <v>216.93</v>
      </c>
      <c r="AT84" s="97">
        <v>1</v>
      </c>
      <c r="AU84" s="97">
        <f>R86</f>
        <v>12.499999999999998</v>
      </c>
      <c r="AV84" s="97"/>
      <c r="AW84" s="97"/>
      <c r="AX84" s="97"/>
      <c r="AY84" s="97"/>
      <c r="AZ84" s="97"/>
      <c r="BA84" s="97"/>
      <c r="BB84" s="97"/>
      <c r="BC84" s="97"/>
      <c r="BD84" s="97"/>
      <c r="BE84" s="97"/>
      <c r="BF84" s="97"/>
      <c r="BG84" s="97"/>
      <c r="BH84" s="97"/>
      <c r="BI84" s="97"/>
      <c r="BJ84" s="97"/>
      <c r="BK84" s="97"/>
      <c r="BL84" s="97"/>
      <c r="BM84" s="97"/>
      <c r="BN84" s="97"/>
      <c r="BO84" s="97"/>
      <c r="BP84" s="97"/>
      <c r="BQ84" s="97">
        <f>AS84+AU84</f>
        <v>229.43</v>
      </c>
      <c r="BR84" s="98">
        <v>42085</v>
      </c>
      <c r="BS84" s="99" t="s">
        <v>322</v>
      </c>
      <c r="BT84" s="118">
        <f>BQ84-R84</f>
        <v>0</v>
      </c>
    </row>
    <row r="85" spans="1:72" s="39" customFormat="1" ht="78.75" x14ac:dyDescent="0.4">
      <c r="A85" s="35"/>
      <c r="B85" s="36"/>
      <c r="C85" s="37"/>
      <c r="D85" s="9"/>
      <c r="E85" s="36"/>
      <c r="F85" s="36"/>
      <c r="G85" s="36"/>
      <c r="H85" s="36"/>
      <c r="I85" s="36"/>
      <c r="J85" s="46" t="s">
        <v>12</v>
      </c>
      <c r="K85" s="47" t="str">
        <f>AR84</f>
        <v>СТП 63 кВА
(Демонтаж ТП 25 кВА)</v>
      </c>
      <c r="L85" s="32">
        <v>216.93</v>
      </c>
      <c r="M85" s="32"/>
      <c r="N85" s="32">
        <v>6.53</v>
      </c>
      <c r="O85" s="32">
        <v>73.510000000000005</v>
      </c>
      <c r="P85" s="32">
        <v>135.13999999999999</v>
      </c>
      <c r="Q85" s="32">
        <v>1.75</v>
      </c>
      <c r="R85" s="32">
        <f>SUM(N85:Q85)</f>
        <v>216.93</v>
      </c>
      <c r="S85" s="36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18"/>
      <c r="BK85" s="18"/>
      <c r="BL85" s="18"/>
      <c r="BM85" s="18"/>
      <c r="BN85" s="18"/>
      <c r="BO85" s="18"/>
      <c r="BP85" s="18"/>
      <c r="BQ85" s="18"/>
      <c r="BR85" s="19"/>
      <c r="BS85" s="20"/>
      <c r="BT85" s="38"/>
    </row>
    <row r="86" spans="1:72" s="39" customFormat="1" ht="52.5" x14ac:dyDescent="0.4">
      <c r="A86" s="35"/>
      <c r="B86" s="36"/>
      <c r="C86" s="37"/>
      <c r="D86" s="9"/>
      <c r="E86" s="36"/>
      <c r="F86" s="36"/>
      <c r="G86" s="36"/>
      <c r="H86" s="36"/>
      <c r="I86" s="36"/>
      <c r="J86" s="46" t="s">
        <v>30</v>
      </c>
      <c r="K86" s="47">
        <f>AT84</f>
        <v>1</v>
      </c>
      <c r="L86" s="33">
        <v>12.5</v>
      </c>
      <c r="M86" s="33"/>
      <c r="N86" s="33">
        <v>0.75</v>
      </c>
      <c r="O86" s="33">
        <v>1.53</v>
      </c>
      <c r="P86" s="33">
        <v>10.119999999999999</v>
      </c>
      <c r="Q86" s="33">
        <v>0.1</v>
      </c>
      <c r="R86" s="33">
        <f>SUM(N86:Q86)</f>
        <v>12.499999999999998</v>
      </c>
      <c r="S86" s="36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18"/>
      <c r="BK86" s="18"/>
      <c r="BL86" s="18"/>
      <c r="BM86" s="18"/>
      <c r="BN86" s="18"/>
      <c r="BO86" s="18"/>
      <c r="BP86" s="18"/>
      <c r="BQ86" s="18"/>
      <c r="BR86" s="19"/>
      <c r="BS86" s="20"/>
      <c r="BT86" s="38"/>
    </row>
    <row r="87" spans="1:72" s="121" customFormat="1" ht="262.5" x14ac:dyDescent="0.4">
      <c r="A87" s="102" t="s">
        <v>81</v>
      </c>
      <c r="B87" s="103" t="s">
        <v>126</v>
      </c>
      <c r="C87" s="104">
        <v>466.1</v>
      </c>
      <c r="D87" s="105">
        <v>15</v>
      </c>
      <c r="E87" s="103" t="s">
        <v>170</v>
      </c>
      <c r="F87" s="103" t="s">
        <v>36</v>
      </c>
      <c r="G87" s="103" t="s">
        <v>219</v>
      </c>
      <c r="H87" s="103" t="s">
        <v>33</v>
      </c>
      <c r="I87" s="103" t="s">
        <v>277</v>
      </c>
      <c r="J87" s="124" t="s">
        <v>340</v>
      </c>
      <c r="K87" s="125"/>
      <c r="L87" s="108">
        <f>L88+L89</f>
        <v>113.3616</v>
      </c>
      <c r="M87" s="108"/>
      <c r="N87" s="108">
        <f>N88+N89</f>
        <v>9.0689279999999997</v>
      </c>
      <c r="O87" s="108">
        <f>O88+O89</f>
        <v>102.02543999999999</v>
      </c>
      <c r="P87" s="108">
        <f>P88+P89</f>
        <v>0</v>
      </c>
      <c r="Q87" s="108">
        <f>Q88+Q89</f>
        <v>2.2672319999999999</v>
      </c>
      <c r="R87" s="108">
        <f>R88+R89</f>
        <v>113.3616</v>
      </c>
      <c r="S87" s="103"/>
      <c r="T87" s="107"/>
      <c r="U87" s="107"/>
      <c r="V87" s="107"/>
      <c r="W87" s="107"/>
      <c r="X87" s="107"/>
      <c r="Y87" s="107"/>
      <c r="Z87" s="107"/>
      <c r="AA87" s="107"/>
      <c r="AB87" s="107"/>
      <c r="AC87" s="107"/>
      <c r="AD87" s="107"/>
      <c r="AE87" s="107"/>
      <c r="AF87" s="107"/>
      <c r="AG87" s="107"/>
      <c r="AH87" s="107"/>
      <c r="AI87" s="107"/>
      <c r="AJ87" s="107"/>
      <c r="AK87" s="107"/>
      <c r="AL87" s="107"/>
      <c r="AM87" s="107"/>
      <c r="AN87" s="107"/>
      <c r="AO87" s="107"/>
      <c r="AP87" s="107"/>
      <c r="AQ87" s="107"/>
      <c r="AR87" s="107"/>
      <c r="AS87" s="107"/>
      <c r="AT87" s="107"/>
      <c r="AU87" s="107"/>
      <c r="AV87" s="107"/>
      <c r="AW87" s="107"/>
      <c r="AX87" s="107"/>
      <c r="AY87" s="107"/>
      <c r="AZ87" s="107"/>
      <c r="BA87" s="107"/>
      <c r="BB87" s="107"/>
      <c r="BC87" s="107"/>
      <c r="BD87" s="107"/>
      <c r="BE87" s="107"/>
      <c r="BF87" s="107"/>
      <c r="BG87" s="107"/>
      <c r="BH87" s="107">
        <v>0.16</v>
      </c>
      <c r="BI87" s="107"/>
      <c r="BJ87" s="107">
        <f>R88</f>
        <v>21.695999999999998</v>
      </c>
      <c r="BK87" s="107"/>
      <c r="BL87" s="107"/>
      <c r="BM87" s="107"/>
      <c r="BN87" s="107">
        <v>0.52</v>
      </c>
      <c r="BO87" s="107"/>
      <c r="BP87" s="107">
        <f>R89</f>
        <v>91.665599999999998</v>
      </c>
      <c r="BQ87" s="107">
        <f>+BJ87+BP87</f>
        <v>113.3616</v>
      </c>
      <c r="BR87" s="109">
        <v>42085</v>
      </c>
      <c r="BS87" s="110"/>
      <c r="BT87" s="120">
        <f>BQ87-R87</f>
        <v>0</v>
      </c>
    </row>
    <row r="88" spans="1:72" s="39" customFormat="1" ht="105" x14ac:dyDescent="0.4">
      <c r="A88" s="35"/>
      <c r="B88" s="36"/>
      <c r="C88" s="37"/>
      <c r="D88" s="9"/>
      <c r="E88" s="36"/>
      <c r="F88" s="36"/>
      <c r="G88" s="36"/>
      <c r="H88" s="36"/>
      <c r="I88" s="36"/>
      <c r="J88" s="46" t="s">
        <v>18</v>
      </c>
      <c r="K88" s="47">
        <f>BH87</f>
        <v>0.16</v>
      </c>
      <c r="L88" s="33">
        <f>K88*135.6</f>
        <v>21.695999999999998</v>
      </c>
      <c r="M88" s="33"/>
      <c r="N88" s="33">
        <f>L88*0.08</f>
        <v>1.7356799999999999</v>
      </c>
      <c r="O88" s="33">
        <f>L88-N88-Q88</f>
        <v>19.526399999999999</v>
      </c>
      <c r="P88" s="33">
        <v>0</v>
      </c>
      <c r="Q88" s="33">
        <f>L88*0.02</f>
        <v>0.43391999999999997</v>
      </c>
      <c r="R88" s="33">
        <f>SUM(N88:Q88)</f>
        <v>21.695999999999998</v>
      </c>
      <c r="S88" s="36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18"/>
      <c r="BK88" s="18"/>
      <c r="BL88" s="18"/>
      <c r="BM88" s="18"/>
      <c r="BN88" s="18"/>
      <c r="BO88" s="18"/>
      <c r="BP88" s="18"/>
      <c r="BQ88" s="18"/>
      <c r="BR88" s="19"/>
      <c r="BS88" s="20"/>
      <c r="BT88" s="38"/>
    </row>
    <row r="89" spans="1:72" s="39" customFormat="1" ht="131.25" x14ac:dyDescent="0.4">
      <c r="A89" s="35"/>
      <c r="B89" s="36"/>
      <c r="C89" s="37"/>
      <c r="D89" s="9"/>
      <c r="E89" s="36"/>
      <c r="F89" s="36"/>
      <c r="G89" s="36"/>
      <c r="H89" s="36"/>
      <c r="I89" s="36"/>
      <c r="J89" s="46" t="s">
        <v>323</v>
      </c>
      <c r="K89" s="47">
        <f>BN87</f>
        <v>0.52</v>
      </c>
      <c r="L89" s="33">
        <f>K89*135.6*1.3</f>
        <v>91.665599999999998</v>
      </c>
      <c r="M89" s="33"/>
      <c r="N89" s="33">
        <f>L89*0.08</f>
        <v>7.3332480000000002</v>
      </c>
      <c r="O89" s="33">
        <f>L89-N89-Q89</f>
        <v>82.499039999999994</v>
      </c>
      <c r="P89" s="33">
        <v>0</v>
      </c>
      <c r="Q89" s="33">
        <f>L89*0.02</f>
        <v>1.8333120000000001</v>
      </c>
      <c r="R89" s="33">
        <f>SUM(N89:Q89)</f>
        <v>91.665599999999998</v>
      </c>
      <c r="S89" s="36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18"/>
      <c r="BK89" s="18"/>
      <c r="BL89" s="18"/>
      <c r="BM89" s="18"/>
      <c r="BN89" s="18"/>
      <c r="BO89" s="18"/>
      <c r="BP89" s="18"/>
      <c r="BQ89" s="18"/>
      <c r="BR89" s="19"/>
      <c r="BS89" s="20"/>
      <c r="BT89" s="38"/>
    </row>
    <row r="90" spans="1:72" s="121" customFormat="1" ht="131.25" x14ac:dyDescent="0.4">
      <c r="A90" s="102" t="s">
        <v>82</v>
      </c>
      <c r="B90" s="103" t="s">
        <v>127</v>
      </c>
      <c r="C90" s="104">
        <v>466.1</v>
      </c>
      <c r="D90" s="105">
        <v>15</v>
      </c>
      <c r="E90" s="103" t="s">
        <v>171</v>
      </c>
      <c r="F90" s="103" t="s">
        <v>38</v>
      </c>
      <c r="G90" s="103" t="s">
        <v>220</v>
      </c>
      <c r="H90" s="103" t="s">
        <v>258</v>
      </c>
      <c r="I90" s="103" t="s">
        <v>26</v>
      </c>
      <c r="J90" s="103" t="s">
        <v>16</v>
      </c>
      <c r="K90" s="103"/>
      <c r="L90" s="106">
        <f>L91</f>
        <v>55.8</v>
      </c>
      <c r="M90" s="106"/>
      <c r="N90" s="106">
        <f>N91</f>
        <v>4.4639999999999995</v>
      </c>
      <c r="O90" s="106">
        <f>O91</f>
        <v>47.988</v>
      </c>
      <c r="P90" s="106">
        <f>P91</f>
        <v>0</v>
      </c>
      <c r="Q90" s="106">
        <f>Q91</f>
        <v>3.3479999999999999</v>
      </c>
      <c r="R90" s="106">
        <f>R91</f>
        <v>55.8</v>
      </c>
      <c r="S90" s="103" t="s">
        <v>325</v>
      </c>
      <c r="T90" s="107"/>
      <c r="U90" s="107"/>
      <c r="V90" s="107"/>
      <c r="W90" s="107"/>
      <c r="X90" s="107"/>
      <c r="Y90" s="107"/>
      <c r="Z90" s="107"/>
      <c r="AA90" s="107"/>
      <c r="AB90" s="107"/>
      <c r="AC90" s="107"/>
      <c r="AD90" s="107"/>
      <c r="AE90" s="107"/>
      <c r="AF90" s="107"/>
      <c r="AG90" s="107"/>
      <c r="AH90" s="107"/>
      <c r="AI90" s="107"/>
      <c r="AJ90" s="107"/>
      <c r="AK90" s="107"/>
      <c r="AL90" s="107"/>
      <c r="AM90" s="107"/>
      <c r="AN90" s="107"/>
      <c r="AO90" s="107"/>
      <c r="AP90" s="107"/>
      <c r="AQ90" s="107"/>
      <c r="AR90" s="107"/>
      <c r="AS90" s="107"/>
      <c r="AT90" s="107"/>
      <c r="AU90" s="107"/>
      <c r="AV90" s="107"/>
      <c r="AW90" s="107"/>
      <c r="AX90" s="107"/>
      <c r="AY90" s="107"/>
      <c r="AZ90" s="107"/>
      <c r="BA90" s="107"/>
      <c r="BB90" s="107"/>
      <c r="BC90" s="107">
        <v>0.06</v>
      </c>
      <c r="BD90" s="107"/>
      <c r="BE90" s="107">
        <f>R91</f>
        <v>55.8</v>
      </c>
      <c r="BF90" s="107"/>
      <c r="BG90" s="107"/>
      <c r="BH90" s="107"/>
      <c r="BI90" s="107"/>
      <c r="BJ90" s="107"/>
      <c r="BK90" s="107"/>
      <c r="BL90" s="107"/>
      <c r="BM90" s="107"/>
      <c r="BN90" s="107"/>
      <c r="BO90" s="107"/>
      <c r="BP90" s="107"/>
      <c r="BQ90" s="107">
        <f>BE90</f>
        <v>55.8</v>
      </c>
      <c r="BR90" s="109">
        <v>42027</v>
      </c>
      <c r="BS90" s="110"/>
      <c r="BT90" s="120">
        <f>BQ90-R90</f>
        <v>0</v>
      </c>
    </row>
    <row r="91" spans="1:72" s="39" customFormat="1" ht="52.5" x14ac:dyDescent="0.4">
      <c r="A91" s="35"/>
      <c r="B91" s="36"/>
      <c r="C91" s="37"/>
      <c r="D91" s="9"/>
      <c r="E91" s="36"/>
      <c r="F91" s="36"/>
      <c r="G91" s="36"/>
      <c r="H91" s="36"/>
      <c r="I91" s="36"/>
      <c r="J91" s="36" t="s">
        <v>16</v>
      </c>
      <c r="K91" s="32">
        <f>BC90</f>
        <v>0.06</v>
      </c>
      <c r="L91" s="32">
        <f>K91*930</f>
        <v>55.8</v>
      </c>
      <c r="M91" s="32"/>
      <c r="N91" s="32">
        <f>L91*0.08</f>
        <v>4.4639999999999995</v>
      </c>
      <c r="O91" s="32">
        <f>L91*0.86</f>
        <v>47.988</v>
      </c>
      <c r="P91" s="32">
        <v>0</v>
      </c>
      <c r="Q91" s="32">
        <f>L91*0.06</f>
        <v>3.3479999999999999</v>
      </c>
      <c r="R91" s="32">
        <f>SUM(N91:Q91)</f>
        <v>55.8</v>
      </c>
      <c r="S91" s="36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18"/>
      <c r="BK91" s="18"/>
      <c r="BL91" s="18"/>
      <c r="BM91" s="18"/>
      <c r="BN91" s="18"/>
      <c r="BO91" s="18"/>
      <c r="BP91" s="18"/>
      <c r="BQ91" s="18"/>
      <c r="BR91" s="19"/>
      <c r="BS91" s="20"/>
      <c r="BT91" s="38"/>
    </row>
    <row r="92" spans="1:72" s="119" customFormat="1" ht="210" x14ac:dyDescent="0.4">
      <c r="A92" s="91" t="s">
        <v>83</v>
      </c>
      <c r="B92" s="92" t="s">
        <v>128</v>
      </c>
      <c r="C92" s="93">
        <v>466.1</v>
      </c>
      <c r="D92" s="94">
        <v>7</v>
      </c>
      <c r="E92" s="92" t="s">
        <v>172</v>
      </c>
      <c r="F92" s="92" t="s">
        <v>25</v>
      </c>
      <c r="G92" s="92" t="s">
        <v>221</v>
      </c>
      <c r="H92" s="92" t="s">
        <v>259</v>
      </c>
      <c r="I92" s="92" t="s">
        <v>26</v>
      </c>
      <c r="J92" s="92" t="s">
        <v>16</v>
      </c>
      <c r="K92" s="92"/>
      <c r="L92" s="96">
        <f>L93</f>
        <v>167.4</v>
      </c>
      <c r="M92" s="96"/>
      <c r="N92" s="96">
        <f>N93</f>
        <v>13.392000000000001</v>
      </c>
      <c r="O92" s="96">
        <f>O93</f>
        <v>143.964</v>
      </c>
      <c r="P92" s="96">
        <f>P93</f>
        <v>0</v>
      </c>
      <c r="Q92" s="96">
        <f>Q93</f>
        <v>10.044</v>
      </c>
      <c r="R92" s="96">
        <f>R93</f>
        <v>167.4</v>
      </c>
      <c r="S92" s="92" t="s">
        <v>326</v>
      </c>
      <c r="T92" s="97"/>
      <c r="U92" s="97"/>
      <c r="V92" s="97"/>
      <c r="W92" s="97"/>
      <c r="X92" s="97"/>
      <c r="Y92" s="97"/>
      <c r="Z92" s="97"/>
      <c r="AA92" s="97"/>
      <c r="AB92" s="97"/>
      <c r="AC92" s="97"/>
      <c r="AD92" s="97"/>
      <c r="AE92" s="97"/>
      <c r="AF92" s="97"/>
      <c r="AG92" s="97"/>
      <c r="AH92" s="97"/>
      <c r="AI92" s="97"/>
      <c r="AJ92" s="97"/>
      <c r="AK92" s="97"/>
      <c r="AL92" s="97"/>
      <c r="AM92" s="97"/>
      <c r="AN92" s="97"/>
      <c r="AO92" s="97"/>
      <c r="AP92" s="97"/>
      <c r="AQ92" s="97"/>
      <c r="AR92" s="97"/>
      <c r="AS92" s="97"/>
      <c r="AT92" s="97"/>
      <c r="AU92" s="97"/>
      <c r="AV92" s="97"/>
      <c r="AW92" s="97"/>
      <c r="AX92" s="97"/>
      <c r="AY92" s="97"/>
      <c r="AZ92" s="97"/>
      <c r="BA92" s="97"/>
      <c r="BB92" s="97"/>
      <c r="BC92" s="97">
        <v>0.18</v>
      </c>
      <c r="BD92" s="97"/>
      <c r="BE92" s="97">
        <f>R93</f>
        <v>167.4</v>
      </c>
      <c r="BF92" s="97"/>
      <c r="BG92" s="97"/>
      <c r="BH92" s="97"/>
      <c r="BI92" s="97"/>
      <c r="BJ92" s="97"/>
      <c r="BK92" s="97"/>
      <c r="BL92" s="97"/>
      <c r="BM92" s="97"/>
      <c r="BN92" s="97"/>
      <c r="BO92" s="97"/>
      <c r="BP92" s="97"/>
      <c r="BQ92" s="97">
        <f>BE92</f>
        <v>167.4</v>
      </c>
      <c r="BR92" s="98">
        <v>42027</v>
      </c>
      <c r="BS92" s="99" t="s">
        <v>327</v>
      </c>
      <c r="BT92" s="118">
        <f>BQ92-R92</f>
        <v>0</v>
      </c>
    </row>
    <row r="93" spans="1:72" s="39" customFormat="1" ht="52.5" x14ac:dyDescent="0.4">
      <c r="A93" s="35"/>
      <c r="B93" s="36"/>
      <c r="C93" s="37"/>
      <c r="D93" s="9"/>
      <c r="E93" s="36"/>
      <c r="F93" s="36"/>
      <c r="G93" s="36"/>
      <c r="H93" s="36"/>
      <c r="I93" s="36"/>
      <c r="J93" s="43" t="s">
        <v>16</v>
      </c>
      <c r="K93" s="33">
        <f>BC92</f>
        <v>0.18</v>
      </c>
      <c r="L93" s="32">
        <f>K93*930</f>
        <v>167.4</v>
      </c>
      <c r="M93" s="32"/>
      <c r="N93" s="32">
        <f>L93*0.08</f>
        <v>13.392000000000001</v>
      </c>
      <c r="O93" s="32">
        <f>L93*0.86</f>
        <v>143.964</v>
      </c>
      <c r="P93" s="32">
        <v>0</v>
      </c>
      <c r="Q93" s="32">
        <f>L93*0.06</f>
        <v>10.044</v>
      </c>
      <c r="R93" s="32">
        <f>SUM(N93:Q93)</f>
        <v>167.4</v>
      </c>
      <c r="S93" s="36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18"/>
      <c r="BK93" s="18"/>
      <c r="BL93" s="18"/>
      <c r="BM93" s="18"/>
      <c r="BN93" s="18"/>
      <c r="BO93" s="18"/>
      <c r="BP93" s="18"/>
      <c r="BQ93" s="18"/>
      <c r="BR93" s="19"/>
      <c r="BS93" s="20"/>
      <c r="BT93" s="38"/>
    </row>
    <row r="94" spans="1:72" s="121" customFormat="1" ht="210" x14ac:dyDescent="0.4">
      <c r="A94" s="102" t="s">
        <v>84</v>
      </c>
      <c r="B94" s="103" t="s">
        <v>129</v>
      </c>
      <c r="C94" s="104">
        <v>218580.04</v>
      </c>
      <c r="D94" s="105">
        <v>14</v>
      </c>
      <c r="E94" s="103" t="s">
        <v>173</v>
      </c>
      <c r="F94" s="103" t="s">
        <v>178</v>
      </c>
      <c r="G94" s="103" t="s">
        <v>222</v>
      </c>
      <c r="H94" s="103" t="s">
        <v>260</v>
      </c>
      <c r="I94" s="103" t="s">
        <v>26</v>
      </c>
      <c r="J94" s="116" t="s">
        <v>16</v>
      </c>
      <c r="K94" s="108"/>
      <c r="L94" s="106">
        <f>L95</f>
        <v>37.200000000000003</v>
      </c>
      <c r="M94" s="106"/>
      <c r="N94" s="106">
        <f>N95</f>
        <v>2.9760000000000004</v>
      </c>
      <c r="O94" s="106">
        <f>O95</f>
        <v>31.992000000000001</v>
      </c>
      <c r="P94" s="106">
        <f>P95</f>
        <v>0</v>
      </c>
      <c r="Q94" s="106">
        <f>Q95</f>
        <v>2.2320000000000002</v>
      </c>
      <c r="R94" s="106">
        <f>R95</f>
        <v>37.200000000000003</v>
      </c>
      <c r="S94" s="103"/>
      <c r="T94" s="107"/>
      <c r="U94" s="107"/>
      <c r="V94" s="107"/>
      <c r="W94" s="107"/>
      <c r="X94" s="107"/>
      <c r="Y94" s="107"/>
      <c r="Z94" s="107"/>
      <c r="AA94" s="107"/>
      <c r="AB94" s="107"/>
      <c r="AC94" s="107"/>
      <c r="AD94" s="107"/>
      <c r="AE94" s="107"/>
      <c r="AF94" s="107"/>
      <c r="AG94" s="107"/>
      <c r="AH94" s="107"/>
      <c r="AI94" s="107"/>
      <c r="AJ94" s="107"/>
      <c r="AK94" s="107"/>
      <c r="AL94" s="107"/>
      <c r="AM94" s="107"/>
      <c r="AN94" s="107"/>
      <c r="AO94" s="107"/>
      <c r="AP94" s="107"/>
      <c r="AQ94" s="107"/>
      <c r="AR94" s="107"/>
      <c r="AS94" s="107"/>
      <c r="AT94" s="107"/>
      <c r="AU94" s="107"/>
      <c r="AV94" s="107"/>
      <c r="AW94" s="107"/>
      <c r="AX94" s="107"/>
      <c r="AY94" s="107"/>
      <c r="AZ94" s="107"/>
      <c r="BA94" s="107"/>
      <c r="BB94" s="107"/>
      <c r="BC94" s="107">
        <v>0.04</v>
      </c>
      <c r="BD94" s="107"/>
      <c r="BE94" s="107">
        <f>R95</f>
        <v>37.200000000000003</v>
      </c>
      <c r="BF94" s="107"/>
      <c r="BG94" s="107"/>
      <c r="BH94" s="107"/>
      <c r="BI94" s="107"/>
      <c r="BJ94" s="107"/>
      <c r="BK94" s="107"/>
      <c r="BL94" s="107"/>
      <c r="BM94" s="107"/>
      <c r="BN94" s="107"/>
      <c r="BO94" s="107"/>
      <c r="BP94" s="107"/>
      <c r="BQ94" s="107">
        <f>BE94</f>
        <v>37.200000000000003</v>
      </c>
      <c r="BR94" s="109">
        <v>42027</v>
      </c>
      <c r="BS94" s="110"/>
      <c r="BT94" s="120">
        <f>BQ94-R94</f>
        <v>0</v>
      </c>
    </row>
    <row r="95" spans="1:72" s="39" customFormat="1" ht="52.5" x14ac:dyDescent="0.4">
      <c r="A95" s="35"/>
      <c r="B95" s="36"/>
      <c r="C95" s="37"/>
      <c r="D95" s="9"/>
      <c r="E95" s="36"/>
      <c r="F95" s="36"/>
      <c r="G95" s="36"/>
      <c r="H95" s="36"/>
      <c r="I95" s="36"/>
      <c r="J95" s="43" t="s">
        <v>16</v>
      </c>
      <c r="K95" s="33">
        <f>BC94</f>
        <v>0.04</v>
      </c>
      <c r="L95" s="33">
        <f>K95*930</f>
        <v>37.200000000000003</v>
      </c>
      <c r="M95" s="33"/>
      <c r="N95" s="33">
        <f>L95*0.08</f>
        <v>2.9760000000000004</v>
      </c>
      <c r="O95" s="33">
        <f>L95*0.86</f>
        <v>31.992000000000001</v>
      </c>
      <c r="P95" s="33">
        <v>0</v>
      </c>
      <c r="Q95" s="33">
        <f>L95*0.06</f>
        <v>2.2320000000000002</v>
      </c>
      <c r="R95" s="33">
        <f>SUM(N95:Q95)</f>
        <v>37.200000000000003</v>
      </c>
      <c r="S95" s="36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  <c r="AU95" s="18"/>
      <c r="AV95" s="18"/>
      <c r="AW95" s="18"/>
      <c r="AX95" s="18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  <c r="BJ95" s="18"/>
      <c r="BK95" s="18"/>
      <c r="BL95" s="18"/>
      <c r="BM95" s="18"/>
      <c r="BN95" s="18"/>
      <c r="BO95" s="18"/>
      <c r="BP95" s="18"/>
      <c r="BQ95" s="18"/>
      <c r="BR95" s="19"/>
      <c r="BS95" s="20"/>
      <c r="BT95" s="38"/>
    </row>
    <row r="96" spans="1:72" s="119" customFormat="1" ht="183.75" x14ac:dyDescent="0.4">
      <c r="A96" s="126" t="s">
        <v>85</v>
      </c>
      <c r="B96" s="127" t="s">
        <v>130</v>
      </c>
      <c r="C96" s="128">
        <v>466.1</v>
      </c>
      <c r="D96" s="129">
        <v>15</v>
      </c>
      <c r="E96" s="127" t="s">
        <v>174</v>
      </c>
      <c r="F96" s="127" t="s">
        <v>25</v>
      </c>
      <c r="G96" s="127" t="s">
        <v>223</v>
      </c>
      <c r="H96" s="127" t="s">
        <v>261</v>
      </c>
      <c r="I96" s="127" t="s">
        <v>26</v>
      </c>
      <c r="J96" s="130"/>
      <c r="K96" s="131"/>
      <c r="L96" s="131"/>
      <c r="M96" s="131"/>
      <c r="N96" s="131"/>
      <c r="O96" s="131"/>
      <c r="P96" s="131"/>
      <c r="Q96" s="131"/>
      <c r="R96" s="131"/>
      <c r="S96" s="127"/>
      <c r="T96" s="132"/>
      <c r="U96" s="132"/>
      <c r="V96" s="132"/>
      <c r="W96" s="132"/>
      <c r="X96" s="132"/>
      <c r="Y96" s="132"/>
      <c r="Z96" s="132"/>
      <c r="AA96" s="132"/>
      <c r="AB96" s="132"/>
      <c r="AC96" s="132"/>
      <c r="AD96" s="132"/>
      <c r="AE96" s="132"/>
      <c r="AF96" s="132"/>
      <c r="AG96" s="132"/>
      <c r="AH96" s="132"/>
      <c r="AI96" s="132"/>
      <c r="AJ96" s="132"/>
      <c r="AK96" s="132"/>
      <c r="AL96" s="132"/>
      <c r="AM96" s="132"/>
      <c r="AN96" s="132"/>
      <c r="AO96" s="132"/>
      <c r="AP96" s="132"/>
      <c r="AQ96" s="132"/>
      <c r="AR96" s="132"/>
      <c r="AS96" s="132"/>
      <c r="AT96" s="132"/>
      <c r="AU96" s="132"/>
      <c r="AV96" s="132"/>
      <c r="AW96" s="132"/>
      <c r="AX96" s="132"/>
      <c r="AY96" s="132"/>
      <c r="AZ96" s="132"/>
      <c r="BA96" s="132"/>
      <c r="BB96" s="132"/>
      <c r="BC96" s="132"/>
      <c r="BD96" s="132"/>
      <c r="BE96" s="132"/>
      <c r="BF96" s="132"/>
      <c r="BG96" s="132"/>
      <c r="BH96" s="132"/>
      <c r="BI96" s="132"/>
      <c r="BJ96" s="132"/>
      <c r="BK96" s="132"/>
      <c r="BL96" s="132"/>
      <c r="BM96" s="132"/>
      <c r="BN96" s="132"/>
      <c r="BO96" s="132"/>
      <c r="BP96" s="132"/>
      <c r="BQ96" s="132"/>
      <c r="BR96" s="133">
        <v>42027</v>
      </c>
      <c r="BS96" s="134" t="s">
        <v>328</v>
      </c>
      <c r="BT96" s="122"/>
    </row>
    <row r="97" spans="1:72" s="90" customFormat="1" ht="183" customHeight="1" x14ac:dyDescent="0.25">
      <c r="A97" s="171" t="s">
        <v>336</v>
      </c>
      <c r="B97" s="171"/>
      <c r="C97" s="171"/>
      <c r="D97" s="171"/>
      <c r="E97" s="171"/>
      <c r="F97" s="171"/>
      <c r="G97" s="171"/>
      <c r="H97" s="171"/>
      <c r="I97" s="171"/>
      <c r="J97" s="171"/>
      <c r="K97" s="171"/>
      <c r="L97" s="49">
        <f>L3+L5+L7+L9+L11+L13+L19+L21+L23+L26+L28+L30+L33+L35+L37+L39+L41+L43+L49+L51+L53+L55+L59+L62+L67+L69+L72+L78+L82+L84+L87+L90+L92+L94</f>
        <v>7473.3935999999994</v>
      </c>
      <c r="M97" s="50"/>
      <c r="N97" s="50">
        <f>N3+N5+N7+N9+N11+N13+N19+N21+N23+N26+N28+N30+N33+N35+N37+N39+N41+N43+N49+N51+N53+N55+N59+N62+N67+N69+N72+N78+N82+N84+N87+N90+N92+N94</f>
        <v>532.6511680000001</v>
      </c>
      <c r="O97" s="50">
        <f>O3+O5+O7+O9+O11+O13+O19+O21+O23+O26+O28+O30+O33+O35+O37+O39+O41+O43+O49+O51+O53+O55+O59+O62+O67+O69+O72+O78+O82+O84+O87+O90+O92+O94</f>
        <v>5475.3889399999998</v>
      </c>
      <c r="P97" s="50">
        <f>P3+P5+P7+P9+P11+P13+P19+P21+P23+P26+P28+P30+P33+P35+P37+P39+P41+P43+P49+P51+P53+P55+P59+P62+P67+P69+P72+P78+P82+P84+P87+P90+P92+P94</f>
        <v>1142.26</v>
      </c>
      <c r="Q97" s="50">
        <f>Q3+Q5+Q7+Q9+Q11+Q13+Q19+Q21+Q23+Q26+Q28+Q30+Q33+Q35+Q37+Q39+Q41+Q43+Q49+Q51+Q53+Q55+Q59+Q62+Q67+Q69+Q72+Q78+Q82+Q84+Q87+Q90+Q92+Q94</f>
        <v>323.09349200000008</v>
      </c>
      <c r="R97" s="50">
        <f>R3+R5+R7+R9+R11+R13+R19+R21+R23+R26+R28+R30+R33+R35+R37+R39+R41+R43+R49+R51+R53+R55+R59+R62+R67+R69+R72+R78+R82+R84+R87+R90+R92+R94</f>
        <v>7473.3935999999994</v>
      </c>
      <c r="W97" s="90">
        <v>2</v>
      </c>
      <c r="AA97" s="90">
        <v>0.04</v>
      </c>
      <c r="AH97" s="90">
        <v>3</v>
      </c>
      <c r="AM97" s="48" t="s">
        <v>341</v>
      </c>
      <c r="AR97" s="48" t="s">
        <v>342</v>
      </c>
      <c r="AT97" s="90">
        <v>5</v>
      </c>
      <c r="AZ97" s="48" t="s">
        <v>343</v>
      </c>
      <c r="BC97" s="48" t="s">
        <v>344</v>
      </c>
      <c r="BH97" s="90">
        <v>0.44</v>
      </c>
      <c r="BK97" s="48" t="s">
        <v>345</v>
      </c>
      <c r="BN97" s="90">
        <v>0.52</v>
      </c>
      <c r="BQ97" s="59">
        <f>BQ3+BQ5+BQ7+BQ9+BQ11+BQ13+BQ19+BQ21+BQ23+BQ26+BQ28+BQ30+BQ33+BQ35+BQ37+BQ39+BQ41+BQ43+BQ49+BQ51+BQ53+BQ55+BQ59+BQ62+BQ67+BQ69+BQ72+BQ78+BQ82+BQ84+BQ87+BQ90+BQ92+BQ94</f>
        <v>7473.3935999999994</v>
      </c>
      <c r="BR97" s="61"/>
      <c r="BT97" s="62"/>
    </row>
    <row r="98" spans="1:72" s="64" customFormat="1" ht="45.75" customHeight="1" x14ac:dyDescent="0.25">
      <c r="L98" s="71"/>
      <c r="M98" s="72"/>
      <c r="N98" s="72"/>
      <c r="O98" s="72"/>
      <c r="P98" s="72"/>
      <c r="Q98" s="72"/>
      <c r="R98" s="72"/>
      <c r="AM98" s="73"/>
      <c r="AR98" s="73"/>
      <c r="AZ98" s="73"/>
      <c r="BC98" s="73"/>
      <c r="BK98" s="73"/>
      <c r="BQ98" s="74"/>
      <c r="BR98" s="75"/>
      <c r="BT98" s="63"/>
    </row>
    <row r="99" spans="1:72" s="23" customFormat="1" ht="56.25" customHeight="1" x14ac:dyDescent="0.4">
      <c r="A99" s="69"/>
      <c r="B99" s="70"/>
      <c r="C99" s="70"/>
      <c r="D99" s="70"/>
      <c r="E99" s="70"/>
      <c r="F99" s="70"/>
      <c r="G99" s="70"/>
      <c r="H99" s="70" t="s">
        <v>350</v>
      </c>
      <c r="I99" s="70" t="s">
        <v>347</v>
      </c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70"/>
      <c r="W99" s="70"/>
      <c r="X99" s="70"/>
      <c r="Y99" s="70"/>
      <c r="Z99" s="70"/>
      <c r="AA99" s="70"/>
      <c r="AB99" s="70"/>
      <c r="AC99" s="70"/>
      <c r="AD99" s="70"/>
      <c r="AE99" s="70"/>
      <c r="AF99" s="70"/>
      <c r="AG99" s="70"/>
      <c r="AH99" s="70"/>
      <c r="AI99" s="70"/>
      <c r="AJ99" s="70"/>
      <c r="AK99" s="70"/>
      <c r="AL99" s="70"/>
      <c r="AM99" s="70"/>
      <c r="AN99" s="70"/>
      <c r="AO99" s="70"/>
      <c r="AP99" s="70"/>
      <c r="AQ99" s="70"/>
      <c r="AR99" s="70"/>
      <c r="AS99" s="70"/>
      <c r="AT99" s="70"/>
      <c r="AU99" s="70"/>
      <c r="AV99" s="70"/>
      <c r="AW99" s="70"/>
      <c r="AX99" s="70"/>
      <c r="AY99" s="70"/>
      <c r="AZ99" s="70"/>
      <c r="BA99" s="70"/>
      <c r="BB99" s="70"/>
      <c r="BC99" s="70"/>
      <c r="BD99" s="70"/>
      <c r="BE99" s="70"/>
      <c r="BF99" s="70"/>
      <c r="BG99" s="70"/>
      <c r="BH99" s="70"/>
      <c r="BI99" s="70"/>
      <c r="BJ99" s="70"/>
      <c r="BK99" s="70"/>
      <c r="BL99" s="70"/>
      <c r="BM99" s="70"/>
      <c r="BN99" s="70"/>
      <c r="BO99" s="70"/>
      <c r="BP99" s="70"/>
      <c r="BQ99" s="70"/>
      <c r="BR99" s="70"/>
      <c r="BS99" s="70"/>
      <c r="BT99" s="65"/>
    </row>
    <row r="100" spans="1:72" s="23" customFormat="1" ht="56.25" customHeight="1" x14ac:dyDescent="0.4">
      <c r="A100" s="66"/>
      <c r="B100" s="66"/>
      <c r="C100" s="66"/>
      <c r="D100" s="66"/>
      <c r="E100" s="66"/>
      <c r="F100" s="66"/>
      <c r="G100" s="66"/>
      <c r="H100" s="66" t="s">
        <v>351</v>
      </c>
      <c r="I100" s="66" t="s">
        <v>348</v>
      </c>
      <c r="J100" s="66"/>
      <c r="K100" s="66"/>
      <c r="L100" s="66"/>
      <c r="M100" s="66"/>
      <c r="N100" s="66"/>
      <c r="O100" s="66"/>
      <c r="P100" s="66"/>
      <c r="Q100" s="66"/>
      <c r="R100" s="66"/>
      <c r="S100" s="66"/>
      <c r="T100" s="66"/>
      <c r="U100" s="66"/>
      <c r="V100" s="66"/>
      <c r="W100" s="66"/>
      <c r="X100" s="66"/>
      <c r="Y100" s="66"/>
      <c r="Z100" s="66"/>
      <c r="AA100" s="66"/>
      <c r="AB100" s="66"/>
      <c r="AC100" s="66"/>
      <c r="AD100" s="66"/>
      <c r="AE100" s="66"/>
      <c r="AF100" s="66"/>
      <c r="AG100" s="66"/>
      <c r="AH100" s="66"/>
      <c r="AI100" s="66"/>
      <c r="AJ100" s="66"/>
      <c r="AK100" s="66"/>
      <c r="AL100" s="66"/>
      <c r="AM100" s="66"/>
      <c r="AN100" s="66"/>
      <c r="AO100" s="66"/>
      <c r="AP100" s="66"/>
      <c r="AQ100" s="66"/>
      <c r="AR100" s="66"/>
      <c r="AS100" s="66"/>
      <c r="AT100" s="66"/>
      <c r="AU100" s="66"/>
      <c r="AV100" s="66"/>
      <c r="AW100" s="66"/>
      <c r="AX100" s="66"/>
      <c r="AY100" s="66"/>
      <c r="AZ100" s="66"/>
      <c r="BA100" s="66"/>
      <c r="BB100" s="66"/>
      <c r="BC100" s="66"/>
      <c r="BD100" s="66"/>
      <c r="BE100" s="66"/>
      <c r="BF100" s="66"/>
      <c r="BG100" s="66"/>
      <c r="BH100" s="66"/>
      <c r="BI100" s="66"/>
      <c r="BJ100" s="66"/>
      <c r="BK100" s="66"/>
      <c r="BL100" s="66"/>
      <c r="BM100" s="66"/>
      <c r="BN100" s="66"/>
      <c r="BO100" s="66"/>
      <c r="BP100" s="66"/>
      <c r="BQ100" s="66"/>
      <c r="BR100" s="66"/>
      <c r="BS100" s="66"/>
      <c r="BT100" s="65"/>
    </row>
    <row r="101" spans="1:72" s="23" customFormat="1" ht="56.25" customHeight="1" x14ac:dyDescent="0.4">
      <c r="A101" s="66"/>
      <c r="B101" s="66"/>
      <c r="C101" s="66"/>
      <c r="D101" s="66"/>
      <c r="E101" s="66"/>
      <c r="F101" s="66"/>
      <c r="G101" s="66"/>
      <c r="H101" s="66" t="s">
        <v>352</v>
      </c>
      <c r="I101" s="66" t="s">
        <v>349</v>
      </c>
      <c r="J101" s="66"/>
      <c r="K101" s="66"/>
      <c r="L101" s="66"/>
      <c r="M101" s="66"/>
      <c r="N101" s="66"/>
      <c r="O101" s="66"/>
      <c r="P101" s="66"/>
      <c r="Q101" s="66"/>
      <c r="R101" s="66"/>
      <c r="S101" s="66"/>
      <c r="T101" s="66"/>
      <c r="U101" s="66"/>
      <c r="V101" s="66"/>
      <c r="W101" s="66"/>
      <c r="X101" s="66"/>
      <c r="Y101" s="66"/>
      <c r="Z101" s="66"/>
      <c r="AA101" s="66"/>
      <c r="AB101" s="66"/>
      <c r="AC101" s="66"/>
      <c r="AD101" s="66"/>
      <c r="AE101" s="66"/>
      <c r="AF101" s="66"/>
      <c r="AG101" s="66"/>
      <c r="AH101" s="66"/>
      <c r="AI101" s="66"/>
      <c r="AJ101" s="66"/>
      <c r="AK101" s="66"/>
      <c r="AL101" s="66"/>
      <c r="AM101" s="66"/>
      <c r="AN101" s="66"/>
      <c r="AO101" s="66"/>
      <c r="AP101" s="66"/>
      <c r="AQ101" s="66"/>
      <c r="AR101" s="66"/>
      <c r="AS101" s="66"/>
      <c r="AT101" s="66"/>
      <c r="AU101" s="66"/>
      <c r="AV101" s="66"/>
      <c r="AW101" s="66"/>
      <c r="AX101" s="66"/>
      <c r="AY101" s="66"/>
      <c r="AZ101" s="66"/>
      <c r="BA101" s="66"/>
      <c r="BB101" s="66"/>
      <c r="BC101" s="66"/>
      <c r="BD101" s="66"/>
      <c r="BE101" s="66"/>
      <c r="BF101" s="66"/>
      <c r="BG101" s="66"/>
      <c r="BH101" s="66"/>
      <c r="BI101" s="66"/>
      <c r="BJ101" s="66"/>
      <c r="BK101" s="66"/>
      <c r="BL101" s="66"/>
      <c r="BM101" s="66"/>
      <c r="BN101" s="66"/>
      <c r="BO101" s="66"/>
      <c r="BP101" s="66"/>
      <c r="BQ101" s="66"/>
      <c r="BR101" s="66"/>
      <c r="BS101" s="66"/>
      <c r="BT101" s="65"/>
    </row>
  </sheetData>
  <autoFilter ref="A2:BS97"/>
  <mergeCells count="1">
    <mergeCell ref="A97:K97"/>
  </mergeCells>
  <pageMargins left="0" right="0" top="0" bottom="0" header="0" footer="0"/>
  <pageSetup paperSize="9" scale="14" fitToHeight="1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BU65"/>
  <sheetViews>
    <sheetView tabSelected="1" view="pageBreakPreview" zoomScale="40" zoomScaleNormal="70" zoomScaleSheetLayoutView="40" workbookViewId="0">
      <pane ySplit="2" topLeftCell="A3" activePane="bottomLeft" state="frozen"/>
      <selection pane="bottomLeft" activeCell="CD9" sqref="CD9"/>
    </sheetView>
  </sheetViews>
  <sheetFormatPr defaultRowHeight="15" x14ac:dyDescent="0.25"/>
  <cols>
    <col min="1" max="1" width="56.42578125" style="24" customWidth="1"/>
    <col min="2" max="2" width="27.28515625" style="24" customWidth="1"/>
    <col min="3" max="3" width="11.42578125" style="24" customWidth="1"/>
    <col min="4" max="4" width="12.5703125" style="24" hidden="1" customWidth="1"/>
    <col min="5" max="5" width="33.85546875" style="24" hidden="1" customWidth="1"/>
    <col min="6" max="6" width="13.5703125" style="24" hidden="1" customWidth="1"/>
    <col min="7" max="7" width="32.7109375" style="24" hidden="1" customWidth="1"/>
    <col min="8" max="8" width="123.5703125" style="24" hidden="1" customWidth="1"/>
    <col min="9" max="9" width="97" style="24" hidden="1" customWidth="1"/>
    <col min="10" max="10" width="83.85546875" style="25" customWidth="1"/>
    <col min="11" max="11" width="69.42578125" style="25" customWidth="1"/>
    <col min="12" max="12" width="19.85546875" style="25" hidden="1" customWidth="1"/>
    <col min="13" max="13" width="5.28515625" style="25" hidden="1" customWidth="1"/>
    <col min="14" max="14" width="16.5703125" style="25" hidden="1" customWidth="1"/>
    <col min="15" max="16" width="20.42578125" style="25" hidden="1" customWidth="1"/>
    <col min="17" max="17" width="19.42578125" style="25" hidden="1" customWidth="1"/>
    <col min="18" max="18" width="17.5703125" style="25" hidden="1" customWidth="1"/>
    <col min="19" max="19" width="20" style="26" hidden="1" customWidth="1"/>
    <col min="20" max="20" width="25.28515625" style="24" hidden="1" customWidth="1"/>
    <col min="21" max="21" width="9.28515625" style="24" hidden="1" customWidth="1"/>
    <col min="22" max="22" width="10" style="24" hidden="1" customWidth="1"/>
    <col min="23" max="23" width="14.42578125" style="24" hidden="1" customWidth="1"/>
    <col min="24" max="24" width="24.7109375" style="24" hidden="1" customWidth="1"/>
    <col min="25" max="25" width="17" style="24" hidden="1" customWidth="1"/>
    <col min="26" max="26" width="7.5703125" style="24" hidden="1" customWidth="1"/>
    <col min="27" max="27" width="0" style="24" hidden="1" customWidth="1"/>
    <col min="28" max="28" width="13.140625" style="24" hidden="1" customWidth="1"/>
    <col min="29" max="29" width="0" style="24" hidden="1" customWidth="1"/>
    <col min="30" max="30" width="13.7109375" style="24" hidden="1" customWidth="1"/>
    <col min="31" max="31" width="12.28515625" style="27" hidden="1" customWidth="1"/>
    <col min="32" max="32" width="15" style="27" hidden="1" customWidth="1"/>
    <col min="33" max="33" width="9.140625" style="27" hidden="1" customWidth="1"/>
    <col min="34" max="34" width="10.7109375" style="27" hidden="1" customWidth="1"/>
    <col min="35" max="35" width="13.42578125" style="27" hidden="1" customWidth="1"/>
    <col min="36" max="36" width="0" style="27" hidden="1" customWidth="1"/>
    <col min="37" max="37" width="14.28515625" style="27" hidden="1" customWidth="1"/>
    <col min="38" max="39" width="10.7109375" style="27" hidden="1" customWidth="1"/>
    <col min="40" max="40" width="24.85546875" style="27" hidden="1" customWidth="1"/>
    <col min="41" max="41" width="0" style="27" hidden="1" customWidth="1"/>
    <col min="42" max="42" width="15.140625" style="27" hidden="1" customWidth="1"/>
    <col min="43" max="43" width="9.5703125" style="27" hidden="1" customWidth="1"/>
    <col min="44" max="44" width="0" style="27" hidden="1" customWidth="1"/>
    <col min="45" max="45" width="29" style="27" hidden="1" customWidth="1"/>
    <col min="46" max="46" width="15.7109375" style="27" hidden="1" customWidth="1"/>
    <col min="47" max="47" width="12.42578125" style="27" hidden="1" customWidth="1"/>
    <col min="48" max="48" width="14.140625" style="27" hidden="1" customWidth="1"/>
    <col min="49" max="49" width="20.85546875" style="27" hidden="1" customWidth="1"/>
    <col min="50" max="51" width="9.140625" style="27" hidden="1" customWidth="1"/>
    <col min="52" max="52" width="12.85546875" style="27" hidden="1" customWidth="1"/>
    <col min="53" max="53" width="36.7109375" style="27" hidden="1" customWidth="1"/>
    <col min="54" max="54" width="11.42578125" style="27" hidden="1" customWidth="1"/>
    <col min="55" max="55" width="15.28515625" style="27" hidden="1" customWidth="1"/>
    <col min="56" max="56" width="30.28515625" style="27" hidden="1" customWidth="1"/>
    <col min="57" max="57" width="1.85546875" style="27" hidden="1" customWidth="1"/>
    <col min="58" max="58" width="17.140625" style="27" hidden="1" customWidth="1"/>
    <col min="59" max="59" width="16.42578125" style="27" hidden="1" customWidth="1"/>
    <col min="60" max="60" width="13.42578125" style="27" hidden="1" customWidth="1"/>
    <col min="61" max="61" width="18.7109375" style="27" hidden="1" customWidth="1"/>
    <col min="62" max="62" width="11.28515625" style="27" hidden="1" customWidth="1"/>
    <col min="63" max="63" width="15.140625" style="27" hidden="1" customWidth="1"/>
    <col min="64" max="64" width="23.85546875" style="27" hidden="1" customWidth="1"/>
    <col min="65" max="65" width="11.42578125" style="27" hidden="1" customWidth="1"/>
    <col min="66" max="66" width="14.5703125" style="27" hidden="1" customWidth="1"/>
    <col min="67" max="67" width="31.140625" style="27" hidden="1" customWidth="1"/>
    <col min="68" max="68" width="9.140625" style="27" hidden="1" customWidth="1"/>
    <col min="69" max="69" width="12.7109375" style="27" hidden="1" customWidth="1"/>
    <col min="70" max="70" width="20.140625" style="28" hidden="1" customWidth="1"/>
    <col min="71" max="71" width="19.28515625" style="29" hidden="1" customWidth="1"/>
    <col min="72" max="72" width="27.42578125" style="27" hidden="1" customWidth="1"/>
    <col min="73" max="73" width="17.7109375" style="30" hidden="1" customWidth="1"/>
    <col min="74" max="16384" width="9.140625" style="24"/>
  </cols>
  <sheetData>
    <row r="1" spans="1:73" s="39" customFormat="1" ht="45" customHeight="1" x14ac:dyDescent="0.4">
      <c r="I1" s="68" t="s">
        <v>359</v>
      </c>
      <c r="J1" s="34"/>
      <c r="K1" s="34"/>
      <c r="L1" s="34"/>
      <c r="M1" s="34"/>
      <c r="N1" s="34"/>
      <c r="O1" s="34"/>
      <c r="P1" s="34"/>
      <c r="Q1" s="34"/>
      <c r="R1" s="34"/>
      <c r="S1" s="34"/>
      <c r="BS1" s="67"/>
      <c r="BU1" s="38"/>
    </row>
    <row r="2" spans="1:73" s="34" customFormat="1" ht="193.5" customHeight="1" x14ac:dyDescent="0.25">
      <c r="A2" s="9" t="s">
        <v>0</v>
      </c>
      <c r="B2" s="9" t="s">
        <v>27</v>
      </c>
      <c r="C2" s="9" t="s">
        <v>29</v>
      </c>
      <c r="D2" s="9" t="s">
        <v>40</v>
      </c>
      <c r="E2" s="9" t="s">
        <v>1</v>
      </c>
      <c r="F2" s="9" t="s">
        <v>2</v>
      </c>
      <c r="G2" s="9" t="s">
        <v>20</v>
      </c>
      <c r="H2" s="9" t="s">
        <v>24</v>
      </c>
      <c r="I2" s="9" t="s">
        <v>3</v>
      </c>
      <c r="J2" s="9" t="s">
        <v>329</v>
      </c>
      <c r="K2" s="9" t="s">
        <v>330</v>
      </c>
      <c r="L2" s="9" t="s">
        <v>331</v>
      </c>
      <c r="M2" s="9"/>
      <c r="N2" s="9" t="s">
        <v>332</v>
      </c>
      <c r="O2" s="9" t="s">
        <v>333</v>
      </c>
      <c r="P2" s="9" t="s">
        <v>360</v>
      </c>
      <c r="Q2" s="9" t="s">
        <v>334</v>
      </c>
      <c r="R2" s="9" t="s">
        <v>335</v>
      </c>
      <c r="S2" s="9" t="s">
        <v>336</v>
      </c>
      <c r="T2" s="9" t="s">
        <v>279</v>
      </c>
      <c r="U2" s="9" t="s">
        <v>4</v>
      </c>
      <c r="V2" s="9"/>
      <c r="W2" s="9" t="s">
        <v>23</v>
      </c>
      <c r="X2" s="9" t="s">
        <v>280</v>
      </c>
      <c r="Y2" s="9"/>
      <c r="Z2" s="9" t="s">
        <v>5</v>
      </c>
      <c r="AA2" s="9"/>
      <c r="AB2" s="9" t="s">
        <v>6</v>
      </c>
      <c r="AC2" s="9"/>
      <c r="AD2" s="9"/>
      <c r="AE2" s="9" t="s">
        <v>7</v>
      </c>
      <c r="AF2" s="9"/>
      <c r="AG2" s="9" t="s">
        <v>8</v>
      </c>
      <c r="AH2" s="9"/>
      <c r="AI2" s="9" t="s">
        <v>9</v>
      </c>
      <c r="AJ2" s="9"/>
      <c r="AK2" s="9"/>
      <c r="AL2" s="9" t="s">
        <v>10</v>
      </c>
      <c r="AM2" s="9"/>
      <c r="AN2" s="9" t="s">
        <v>11</v>
      </c>
      <c r="AO2" s="9"/>
      <c r="AP2" s="9"/>
      <c r="AQ2" s="9" t="s">
        <v>10</v>
      </c>
      <c r="AR2" s="9"/>
      <c r="AS2" s="9" t="s">
        <v>12</v>
      </c>
      <c r="AT2" s="9"/>
      <c r="AU2" s="9" t="s">
        <v>30</v>
      </c>
      <c r="AV2" s="9"/>
      <c r="AW2" s="9" t="s">
        <v>13</v>
      </c>
      <c r="AX2" s="9"/>
      <c r="AY2" s="9" t="s">
        <v>14</v>
      </c>
      <c r="AZ2" s="9"/>
      <c r="BA2" s="9" t="s">
        <v>15</v>
      </c>
      <c r="BB2" s="9"/>
      <c r="BC2" s="9"/>
      <c r="BD2" s="9" t="s">
        <v>16</v>
      </c>
      <c r="BE2" s="9"/>
      <c r="BF2" s="9"/>
      <c r="BG2" s="9" t="s">
        <v>17</v>
      </c>
      <c r="BH2" s="9"/>
      <c r="BI2" s="9" t="s">
        <v>18</v>
      </c>
      <c r="BJ2" s="9"/>
      <c r="BK2" s="9"/>
      <c r="BL2" s="9" t="s">
        <v>324</v>
      </c>
      <c r="BM2" s="9"/>
      <c r="BN2" s="9"/>
      <c r="BO2" s="9" t="s">
        <v>346</v>
      </c>
      <c r="BP2" s="9"/>
      <c r="BQ2" s="9"/>
      <c r="BR2" s="9" t="s">
        <v>22</v>
      </c>
      <c r="BS2" s="19" t="s">
        <v>21</v>
      </c>
      <c r="BT2" s="40" t="s">
        <v>19</v>
      </c>
      <c r="BU2" s="31"/>
    </row>
    <row r="3" spans="1:73" s="144" customFormat="1" ht="157.5" hidden="1" x14ac:dyDescent="0.25">
      <c r="A3" s="135" t="s">
        <v>43</v>
      </c>
      <c r="B3" s="136" t="s">
        <v>88</v>
      </c>
      <c r="C3" s="137">
        <v>466.1</v>
      </c>
      <c r="D3" s="138">
        <v>5</v>
      </c>
      <c r="E3" s="136" t="s">
        <v>133</v>
      </c>
      <c r="F3" s="136" t="s">
        <v>25</v>
      </c>
      <c r="G3" s="136" t="s">
        <v>181</v>
      </c>
      <c r="H3" s="136" t="s">
        <v>225</v>
      </c>
      <c r="I3" s="136"/>
      <c r="J3" s="136" t="s">
        <v>16</v>
      </c>
      <c r="K3" s="139">
        <f>K10</f>
        <v>0.14499999999999999</v>
      </c>
      <c r="L3" s="139">
        <f>L10</f>
        <v>134.85</v>
      </c>
      <c r="M3" s="140"/>
      <c r="N3" s="140">
        <f>N10</f>
        <v>10.788</v>
      </c>
      <c r="O3" s="140">
        <f>O10</f>
        <v>115.97099999999999</v>
      </c>
      <c r="P3" s="140"/>
      <c r="Q3" s="140">
        <f>Q10</f>
        <v>0</v>
      </c>
      <c r="R3" s="140">
        <f>R10</f>
        <v>8.0909999999999993</v>
      </c>
      <c r="S3" s="145">
        <f>SUM(N3:R3)</f>
        <v>134.85</v>
      </c>
      <c r="T3" s="136"/>
      <c r="U3" s="140"/>
      <c r="V3" s="140"/>
      <c r="W3" s="140"/>
      <c r="X3" s="140"/>
      <c r="Y3" s="140"/>
      <c r="Z3" s="140"/>
      <c r="AA3" s="140"/>
      <c r="AB3" s="140"/>
      <c r="AC3" s="140"/>
      <c r="AD3" s="140"/>
      <c r="AE3" s="140"/>
      <c r="AF3" s="140"/>
      <c r="AG3" s="140"/>
      <c r="AH3" s="140"/>
      <c r="AI3" s="140"/>
      <c r="AJ3" s="140"/>
      <c r="AK3" s="140"/>
      <c r="AL3" s="140"/>
      <c r="AM3" s="140"/>
      <c r="AN3" s="140"/>
      <c r="AO3" s="140"/>
      <c r="AP3" s="140"/>
      <c r="AQ3" s="140"/>
      <c r="AR3" s="140"/>
      <c r="AS3" s="140"/>
      <c r="AT3" s="140"/>
      <c r="AU3" s="140"/>
      <c r="AV3" s="140"/>
      <c r="AW3" s="140"/>
      <c r="AX3" s="140"/>
      <c r="AY3" s="140"/>
      <c r="AZ3" s="140"/>
      <c r="BA3" s="140"/>
      <c r="BB3" s="140"/>
      <c r="BC3" s="140"/>
      <c r="BD3" s="140">
        <v>0.14499999999999999</v>
      </c>
      <c r="BE3" s="140"/>
      <c r="BF3" s="140">
        <f>S10</f>
        <v>134.85</v>
      </c>
      <c r="BG3" s="140"/>
      <c r="BH3" s="140"/>
      <c r="BI3" s="140"/>
      <c r="BJ3" s="140"/>
      <c r="BK3" s="140"/>
      <c r="BL3" s="140"/>
      <c r="BM3" s="140"/>
      <c r="BN3" s="140"/>
      <c r="BO3" s="140"/>
      <c r="BP3" s="140"/>
      <c r="BQ3" s="140"/>
      <c r="BR3" s="140">
        <f>BF3</f>
        <v>134.85</v>
      </c>
      <c r="BS3" s="141">
        <v>42019</v>
      </c>
      <c r="BT3" s="142"/>
      <c r="BU3" s="143">
        <f>BR3-S3</f>
        <v>0</v>
      </c>
    </row>
    <row r="4" spans="1:73" s="39" customFormat="1" ht="52.5" x14ac:dyDescent="0.4">
      <c r="A4" s="135" t="s">
        <v>75</v>
      </c>
      <c r="B4" s="136" t="s">
        <v>120</v>
      </c>
      <c r="C4" s="37"/>
      <c r="D4" s="9"/>
      <c r="E4" s="36"/>
      <c r="F4" s="36"/>
      <c r="G4" s="36"/>
      <c r="H4" s="36"/>
      <c r="I4" s="36"/>
      <c r="J4" s="36" t="s">
        <v>362</v>
      </c>
      <c r="K4" s="32">
        <f>AB47</f>
        <v>0.01</v>
      </c>
      <c r="L4" s="32">
        <f>K4*960</f>
        <v>9.6</v>
      </c>
      <c r="M4" s="32"/>
      <c r="N4" s="32">
        <f>L4*0.08</f>
        <v>0.76800000000000002</v>
      </c>
      <c r="O4" s="32">
        <f>L4*0.86</f>
        <v>8.2560000000000002</v>
      </c>
      <c r="P4" s="33">
        <v>0</v>
      </c>
      <c r="Q4" s="32">
        <v>0</v>
      </c>
      <c r="R4" s="32">
        <f>L4*0.06</f>
        <v>0.57599999999999996</v>
      </c>
      <c r="S4" s="32">
        <f>SUM(N4:R4)</f>
        <v>9.6000000000000014</v>
      </c>
      <c r="T4" s="36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9"/>
      <c r="BT4" s="20"/>
      <c r="BU4" s="38"/>
    </row>
    <row r="5" spans="1:73" s="39" customFormat="1" ht="52.5" x14ac:dyDescent="0.4">
      <c r="A5" s="135" t="s">
        <v>75</v>
      </c>
      <c r="B5" s="136" t="s">
        <v>120</v>
      </c>
      <c r="C5" s="160"/>
      <c r="D5" s="9"/>
      <c r="E5" s="36"/>
      <c r="F5" s="36"/>
      <c r="G5" s="36"/>
      <c r="H5" s="36"/>
      <c r="I5" s="36"/>
      <c r="J5" s="161" t="s">
        <v>361</v>
      </c>
      <c r="K5" s="162">
        <f>AI47</f>
        <v>1</v>
      </c>
      <c r="L5" s="32">
        <v>53.34</v>
      </c>
      <c r="M5" s="32"/>
      <c r="N5" s="162">
        <v>3.91</v>
      </c>
      <c r="O5" s="162">
        <v>10.51</v>
      </c>
      <c r="P5" s="163">
        <v>0</v>
      </c>
      <c r="Q5" s="162">
        <v>38.39</v>
      </c>
      <c r="R5" s="162">
        <v>0.53</v>
      </c>
      <c r="S5" s="32">
        <f t="shared" ref="S5:S21" si="0">SUM(N5:R5)</f>
        <v>53.34</v>
      </c>
      <c r="T5" s="36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9"/>
      <c r="BT5" s="20"/>
      <c r="BU5" s="38"/>
    </row>
    <row r="6" spans="1:73" s="39" customFormat="1" ht="52.5" x14ac:dyDescent="0.4">
      <c r="A6" s="135" t="s">
        <v>75</v>
      </c>
      <c r="B6" s="136" t="s">
        <v>120</v>
      </c>
      <c r="C6" s="37"/>
      <c r="D6" s="9"/>
      <c r="E6" s="36"/>
      <c r="F6" s="36"/>
      <c r="G6" s="36"/>
      <c r="H6" s="36"/>
      <c r="I6" s="36"/>
      <c r="J6" s="36" t="s">
        <v>364</v>
      </c>
      <c r="K6" s="32">
        <v>6.3E-2</v>
      </c>
      <c r="L6" s="32">
        <v>184.84</v>
      </c>
      <c r="M6" s="32"/>
      <c r="N6" s="32">
        <v>6.53</v>
      </c>
      <c r="O6" s="32">
        <v>41.42</v>
      </c>
      <c r="P6" s="33">
        <v>1.75</v>
      </c>
      <c r="Q6" s="32">
        <v>135.13999999999999</v>
      </c>
      <c r="R6" s="32">
        <v>0</v>
      </c>
      <c r="S6" s="32">
        <f t="shared" si="0"/>
        <v>184.83999999999997</v>
      </c>
      <c r="T6" s="36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9"/>
      <c r="BT6" s="20"/>
      <c r="BU6" s="38"/>
    </row>
    <row r="7" spans="1:73" s="39" customFormat="1" ht="52.5" x14ac:dyDescent="0.4">
      <c r="A7" s="135" t="s">
        <v>75</v>
      </c>
      <c r="B7" s="136" t="s">
        <v>120</v>
      </c>
      <c r="C7" s="160"/>
      <c r="D7" s="9"/>
      <c r="E7" s="36"/>
      <c r="F7" s="36"/>
      <c r="G7" s="36"/>
      <c r="H7" s="36"/>
      <c r="I7" s="36"/>
      <c r="J7" s="161" t="s">
        <v>363</v>
      </c>
      <c r="K7" s="162">
        <f>AU47</f>
        <v>1</v>
      </c>
      <c r="L7" s="32">
        <v>12.5</v>
      </c>
      <c r="M7" s="32"/>
      <c r="N7" s="162">
        <v>0.75</v>
      </c>
      <c r="O7" s="162">
        <v>1.53</v>
      </c>
      <c r="P7" s="163">
        <v>0</v>
      </c>
      <c r="Q7" s="162">
        <v>10.119999999999999</v>
      </c>
      <c r="R7" s="162">
        <v>0.1</v>
      </c>
      <c r="S7" s="32">
        <f t="shared" si="0"/>
        <v>12.499999999999998</v>
      </c>
      <c r="T7" s="36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9"/>
      <c r="BT7" s="20"/>
      <c r="BU7" s="38"/>
    </row>
    <row r="8" spans="1:73" s="34" customFormat="1" ht="52.5" x14ac:dyDescent="0.25">
      <c r="A8" s="135" t="s">
        <v>48</v>
      </c>
      <c r="B8" s="136" t="s">
        <v>93</v>
      </c>
      <c r="C8" s="37"/>
      <c r="D8" s="9"/>
      <c r="E8" s="36"/>
      <c r="F8" s="36"/>
      <c r="G8" s="36"/>
      <c r="H8" s="36"/>
      <c r="I8" s="36"/>
      <c r="J8" s="36" t="s">
        <v>365</v>
      </c>
      <c r="K8" s="32">
        <v>6.3E-2</v>
      </c>
      <c r="L8" s="32">
        <v>130.58000000000001</v>
      </c>
      <c r="M8" s="32"/>
      <c r="N8" s="32">
        <v>5.89</v>
      </c>
      <c r="O8" s="32">
        <v>36.08</v>
      </c>
      <c r="P8" s="33">
        <v>0</v>
      </c>
      <c r="Q8" s="32">
        <v>87.09</v>
      </c>
      <c r="R8" s="32">
        <v>1.52</v>
      </c>
      <c r="S8" s="32">
        <f t="shared" si="0"/>
        <v>130.58000000000001</v>
      </c>
      <c r="T8" s="36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9"/>
      <c r="BT8" s="20"/>
      <c r="BU8" s="31"/>
    </row>
    <row r="9" spans="1:73" s="34" customFormat="1" ht="52.5" x14ac:dyDescent="0.25">
      <c r="A9" s="135" t="s">
        <v>53</v>
      </c>
      <c r="B9" s="136" t="s">
        <v>98</v>
      </c>
      <c r="C9" s="160"/>
      <c r="D9" s="9"/>
      <c r="E9" s="36"/>
      <c r="F9" s="36"/>
      <c r="G9" s="36"/>
      <c r="H9" s="36"/>
      <c r="I9" s="36"/>
      <c r="J9" s="161" t="s">
        <v>11</v>
      </c>
      <c r="K9" s="162">
        <f>AN31</f>
        <v>0.1</v>
      </c>
      <c r="L9" s="18">
        <f>K9*1279</f>
        <v>127.9</v>
      </c>
      <c r="M9" s="18"/>
      <c r="N9" s="167">
        <f t="shared" ref="N9:N17" si="1">L9*0.08</f>
        <v>10.232000000000001</v>
      </c>
      <c r="O9" s="167">
        <f>L9*0.91</f>
        <v>116.38900000000001</v>
      </c>
      <c r="P9" s="163">
        <v>0</v>
      </c>
      <c r="Q9" s="167">
        <v>0</v>
      </c>
      <c r="R9" s="167">
        <f>L9*0.01</f>
        <v>1.2790000000000001</v>
      </c>
      <c r="S9" s="32">
        <f t="shared" si="0"/>
        <v>127.9</v>
      </c>
      <c r="T9" s="36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9"/>
      <c r="BT9" s="20"/>
      <c r="BU9" s="31"/>
    </row>
    <row r="10" spans="1:73" s="34" customFormat="1" ht="52.5" x14ac:dyDescent="0.25">
      <c r="A10" s="135" t="s">
        <v>43</v>
      </c>
      <c r="B10" s="136" t="s">
        <v>88</v>
      </c>
      <c r="C10" s="37"/>
      <c r="D10" s="9"/>
      <c r="E10" s="36"/>
      <c r="F10" s="36"/>
      <c r="G10" s="36"/>
      <c r="H10" s="36"/>
      <c r="I10" s="36"/>
      <c r="J10" s="36" t="s">
        <v>16</v>
      </c>
      <c r="K10" s="32">
        <f>BD3</f>
        <v>0.14499999999999999</v>
      </c>
      <c r="L10" s="32">
        <f t="shared" ref="L10:L18" si="2">K10*930</f>
        <v>134.85</v>
      </c>
      <c r="M10" s="32"/>
      <c r="N10" s="33">
        <f t="shared" si="1"/>
        <v>10.788</v>
      </c>
      <c r="O10" s="33">
        <f t="shared" ref="O10:O17" si="3">L10*0.86</f>
        <v>115.97099999999999</v>
      </c>
      <c r="P10" s="33">
        <v>0</v>
      </c>
      <c r="Q10" s="33">
        <v>0</v>
      </c>
      <c r="R10" s="33">
        <f t="shared" ref="R10:R17" si="4">L10*0.06</f>
        <v>8.0909999999999993</v>
      </c>
      <c r="S10" s="32">
        <f t="shared" si="0"/>
        <v>134.85</v>
      </c>
      <c r="T10" s="36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9"/>
      <c r="BT10" s="20"/>
      <c r="BU10" s="31"/>
    </row>
    <row r="11" spans="1:73" s="34" customFormat="1" ht="52.5" x14ac:dyDescent="0.25">
      <c r="A11" s="135" t="s">
        <v>56</v>
      </c>
      <c r="B11" s="136" t="s">
        <v>101</v>
      </c>
      <c r="C11" s="37"/>
      <c r="D11" s="9"/>
      <c r="E11" s="36"/>
      <c r="F11" s="36"/>
      <c r="G11" s="36"/>
      <c r="H11" s="36"/>
      <c r="I11" s="36"/>
      <c r="J11" s="36" t="s">
        <v>16</v>
      </c>
      <c r="K11" s="32">
        <f>BD34</f>
        <v>0.15</v>
      </c>
      <c r="L11" s="18">
        <f t="shared" si="2"/>
        <v>139.5</v>
      </c>
      <c r="M11" s="18"/>
      <c r="N11" s="18">
        <f t="shared" si="1"/>
        <v>11.16</v>
      </c>
      <c r="O11" s="18">
        <f t="shared" si="3"/>
        <v>119.97</v>
      </c>
      <c r="P11" s="33">
        <v>0</v>
      </c>
      <c r="Q11" s="18">
        <v>0</v>
      </c>
      <c r="R11" s="18">
        <f t="shared" si="4"/>
        <v>8.3699999999999992</v>
      </c>
      <c r="S11" s="32">
        <f t="shared" si="0"/>
        <v>139.5</v>
      </c>
      <c r="T11" s="36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9"/>
      <c r="BT11" s="20"/>
      <c r="BU11" s="31"/>
    </row>
    <row r="12" spans="1:73" s="34" customFormat="1" ht="52.5" x14ac:dyDescent="0.25">
      <c r="A12" s="135" t="s">
        <v>57</v>
      </c>
      <c r="B12" s="136" t="s">
        <v>102</v>
      </c>
      <c r="C12" s="37"/>
      <c r="D12" s="9"/>
      <c r="E12" s="36"/>
      <c r="F12" s="36"/>
      <c r="G12" s="36"/>
      <c r="H12" s="36"/>
      <c r="I12" s="36"/>
      <c r="J12" s="43" t="s">
        <v>16</v>
      </c>
      <c r="K12" s="33">
        <f>BD36</f>
        <v>0.13</v>
      </c>
      <c r="L12" s="33">
        <f t="shared" si="2"/>
        <v>120.9</v>
      </c>
      <c r="M12" s="33"/>
      <c r="N12" s="32">
        <f t="shared" si="1"/>
        <v>9.6720000000000006</v>
      </c>
      <c r="O12" s="32">
        <f t="shared" si="3"/>
        <v>103.974</v>
      </c>
      <c r="P12" s="33">
        <v>0</v>
      </c>
      <c r="Q12" s="32">
        <v>0</v>
      </c>
      <c r="R12" s="32">
        <f t="shared" si="4"/>
        <v>7.2540000000000004</v>
      </c>
      <c r="S12" s="32">
        <f t="shared" si="0"/>
        <v>120.9</v>
      </c>
      <c r="T12" s="36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9"/>
      <c r="BT12" s="20"/>
      <c r="BU12" s="31"/>
    </row>
    <row r="13" spans="1:73" s="39" customFormat="1" ht="52.5" x14ac:dyDescent="0.4">
      <c r="A13" s="135" t="s">
        <v>64</v>
      </c>
      <c r="B13" s="136" t="s">
        <v>109</v>
      </c>
      <c r="C13" s="37"/>
      <c r="D13" s="9"/>
      <c r="E13" s="36"/>
      <c r="F13" s="36"/>
      <c r="G13" s="36"/>
      <c r="H13" s="36"/>
      <c r="I13" s="36"/>
      <c r="J13" s="43" t="s">
        <v>16</v>
      </c>
      <c r="K13" s="33">
        <f>BD40</f>
        <v>0.4</v>
      </c>
      <c r="L13" s="33">
        <f t="shared" si="2"/>
        <v>372</v>
      </c>
      <c r="M13" s="33"/>
      <c r="N13" s="33">
        <f t="shared" si="1"/>
        <v>29.76</v>
      </c>
      <c r="O13" s="33">
        <f t="shared" si="3"/>
        <v>319.92</v>
      </c>
      <c r="P13" s="33">
        <v>0</v>
      </c>
      <c r="Q13" s="33">
        <v>0</v>
      </c>
      <c r="R13" s="33">
        <f t="shared" si="4"/>
        <v>22.32</v>
      </c>
      <c r="S13" s="32">
        <f t="shared" si="0"/>
        <v>372</v>
      </c>
      <c r="T13" s="36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9"/>
      <c r="BT13" s="20"/>
      <c r="BU13" s="38"/>
    </row>
    <row r="14" spans="1:73" s="39" customFormat="1" ht="52.5" x14ac:dyDescent="0.4">
      <c r="A14" s="135" t="s">
        <v>66</v>
      </c>
      <c r="B14" s="136" t="s">
        <v>111</v>
      </c>
      <c r="C14" s="37"/>
      <c r="D14" s="9"/>
      <c r="E14" s="36"/>
      <c r="F14" s="36"/>
      <c r="G14" s="36"/>
      <c r="H14" s="36"/>
      <c r="I14" s="36"/>
      <c r="J14" s="32" t="s">
        <v>16</v>
      </c>
      <c r="K14" s="32">
        <f>BD42</f>
        <v>0.1</v>
      </c>
      <c r="L14" s="33">
        <f t="shared" si="2"/>
        <v>93</v>
      </c>
      <c r="M14" s="33"/>
      <c r="N14" s="33">
        <f t="shared" si="1"/>
        <v>7.44</v>
      </c>
      <c r="O14" s="33">
        <f t="shared" si="3"/>
        <v>79.98</v>
      </c>
      <c r="P14" s="33">
        <v>0</v>
      </c>
      <c r="Q14" s="33">
        <v>0</v>
      </c>
      <c r="R14" s="33">
        <f t="shared" si="4"/>
        <v>5.58</v>
      </c>
      <c r="S14" s="32">
        <f t="shared" si="0"/>
        <v>93</v>
      </c>
      <c r="T14" s="36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9"/>
      <c r="BT14" s="20"/>
      <c r="BU14" s="38"/>
    </row>
    <row r="15" spans="1:73" s="39" customFormat="1" ht="52.5" x14ac:dyDescent="0.4">
      <c r="A15" s="135" t="s">
        <v>72</v>
      </c>
      <c r="B15" s="136" t="s">
        <v>117</v>
      </c>
      <c r="C15" s="37"/>
      <c r="D15" s="9"/>
      <c r="E15" s="36"/>
      <c r="F15" s="36"/>
      <c r="G15" s="36"/>
      <c r="H15" s="36"/>
      <c r="I15" s="36"/>
      <c r="J15" s="36" t="s">
        <v>16</v>
      </c>
      <c r="K15" s="32">
        <f>BD44</f>
        <v>0.08</v>
      </c>
      <c r="L15" s="33">
        <f t="shared" si="2"/>
        <v>74.400000000000006</v>
      </c>
      <c r="M15" s="33"/>
      <c r="N15" s="33">
        <f t="shared" si="1"/>
        <v>5.9520000000000008</v>
      </c>
      <c r="O15" s="33">
        <f t="shared" si="3"/>
        <v>63.984000000000002</v>
      </c>
      <c r="P15" s="33">
        <v>0</v>
      </c>
      <c r="Q15" s="33">
        <v>0</v>
      </c>
      <c r="R15" s="33">
        <f t="shared" si="4"/>
        <v>4.4640000000000004</v>
      </c>
      <c r="S15" s="32">
        <f t="shared" si="0"/>
        <v>74.400000000000006</v>
      </c>
      <c r="T15" s="36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9"/>
      <c r="BT15" s="20"/>
      <c r="BU15" s="38"/>
    </row>
    <row r="16" spans="1:73" s="39" customFormat="1" ht="52.5" x14ac:dyDescent="0.4">
      <c r="A16" s="135" t="s">
        <v>75</v>
      </c>
      <c r="B16" s="136" t="s">
        <v>120</v>
      </c>
      <c r="C16" s="37"/>
      <c r="D16" s="9"/>
      <c r="E16" s="36"/>
      <c r="F16" s="36"/>
      <c r="G16" s="36"/>
      <c r="H16" s="36"/>
      <c r="I16" s="36"/>
      <c r="J16" s="36" t="s">
        <v>16</v>
      </c>
      <c r="K16" s="32">
        <f>BD47</f>
        <v>0.1</v>
      </c>
      <c r="L16" s="32">
        <f t="shared" si="2"/>
        <v>93</v>
      </c>
      <c r="M16" s="32"/>
      <c r="N16" s="32">
        <f t="shared" si="1"/>
        <v>7.44</v>
      </c>
      <c r="O16" s="32">
        <f t="shared" si="3"/>
        <v>79.98</v>
      </c>
      <c r="P16" s="33">
        <v>0</v>
      </c>
      <c r="Q16" s="32">
        <v>0</v>
      </c>
      <c r="R16" s="32">
        <f t="shared" si="4"/>
        <v>5.58</v>
      </c>
      <c r="S16" s="32">
        <f t="shared" si="0"/>
        <v>93</v>
      </c>
      <c r="T16" s="36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9"/>
      <c r="BT16" s="20"/>
      <c r="BU16" s="38"/>
    </row>
    <row r="17" spans="1:73" s="39" customFormat="1" ht="52.5" x14ac:dyDescent="0.4">
      <c r="A17" s="135" t="s">
        <v>82</v>
      </c>
      <c r="B17" s="136" t="s">
        <v>127</v>
      </c>
      <c r="C17" s="37"/>
      <c r="D17" s="9"/>
      <c r="E17" s="36"/>
      <c r="F17" s="36"/>
      <c r="G17" s="36"/>
      <c r="H17" s="36"/>
      <c r="I17" s="36"/>
      <c r="J17" s="36" t="s">
        <v>16</v>
      </c>
      <c r="K17" s="32">
        <f>BD57</f>
        <v>0.06</v>
      </c>
      <c r="L17" s="32">
        <f t="shared" si="2"/>
        <v>55.8</v>
      </c>
      <c r="M17" s="32"/>
      <c r="N17" s="32">
        <f t="shared" si="1"/>
        <v>4.4639999999999995</v>
      </c>
      <c r="O17" s="32">
        <f t="shared" si="3"/>
        <v>47.988</v>
      </c>
      <c r="P17" s="33">
        <v>0</v>
      </c>
      <c r="Q17" s="32">
        <v>0</v>
      </c>
      <c r="R17" s="32">
        <f t="shared" si="4"/>
        <v>3.3479999999999999</v>
      </c>
      <c r="S17" s="32">
        <f t="shared" si="0"/>
        <v>55.8</v>
      </c>
      <c r="T17" s="36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9"/>
      <c r="BT17" s="20"/>
      <c r="BU17" s="38"/>
    </row>
    <row r="18" spans="1:73" s="39" customFormat="1" ht="52.5" x14ac:dyDescent="0.4">
      <c r="A18" s="135" t="s">
        <v>84</v>
      </c>
      <c r="B18" s="136" t="s">
        <v>129</v>
      </c>
      <c r="C18" s="37"/>
      <c r="D18" s="9"/>
      <c r="E18" s="36"/>
      <c r="F18" s="36"/>
      <c r="G18" s="36"/>
      <c r="H18" s="36"/>
      <c r="I18" s="36"/>
      <c r="J18" s="43" t="s">
        <v>16</v>
      </c>
      <c r="K18" s="33">
        <v>0.04</v>
      </c>
      <c r="L18" s="33">
        <f t="shared" si="2"/>
        <v>37.200000000000003</v>
      </c>
      <c r="M18" s="33"/>
      <c r="N18" s="33">
        <v>4.4639999999999995</v>
      </c>
      <c r="O18" s="33">
        <v>47.988</v>
      </c>
      <c r="P18" s="33">
        <v>0</v>
      </c>
      <c r="Q18" s="33">
        <v>0</v>
      </c>
      <c r="R18" s="33">
        <v>3.3479999999999999</v>
      </c>
      <c r="S18" s="32">
        <f t="shared" si="0"/>
        <v>55.8</v>
      </c>
      <c r="T18" s="36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9"/>
      <c r="BT18" s="20"/>
      <c r="BU18" s="38"/>
    </row>
    <row r="19" spans="1:73" s="39" customFormat="1" ht="52.5" x14ac:dyDescent="0.4">
      <c r="A19" s="135" t="s">
        <v>81</v>
      </c>
      <c r="B19" s="136" t="s">
        <v>126</v>
      </c>
      <c r="C19" s="160"/>
      <c r="D19" s="9"/>
      <c r="E19" s="36"/>
      <c r="F19" s="36"/>
      <c r="G19" s="36"/>
      <c r="H19" s="36"/>
      <c r="I19" s="36"/>
      <c r="J19" s="161" t="s">
        <v>18</v>
      </c>
      <c r="K19" s="162">
        <f>BI54</f>
        <v>0.16</v>
      </c>
      <c r="L19" s="33">
        <f>K19*135.6</f>
        <v>21.695999999999998</v>
      </c>
      <c r="M19" s="33"/>
      <c r="N19" s="162">
        <f>L19*0.08</f>
        <v>1.7356799999999999</v>
      </c>
      <c r="O19" s="162">
        <f>L19-N19-R19</f>
        <v>19.526399999999999</v>
      </c>
      <c r="P19" s="162">
        <v>0</v>
      </c>
      <c r="Q19" s="162">
        <v>0</v>
      </c>
      <c r="R19" s="162">
        <f>L19*0.02</f>
        <v>0.43391999999999997</v>
      </c>
      <c r="S19" s="32">
        <f t="shared" si="0"/>
        <v>21.695999999999998</v>
      </c>
      <c r="T19" s="36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9"/>
      <c r="BT19" s="20"/>
      <c r="BU19" s="38"/>
    </row>
    <row r="20" spans="1:73" s="34" customFormat="1" ht="52.5" x14ac:dyDescent="0.25">
      <c r="A20" s="135" t="s">
        <v>58</v>
      </c>
      <c r="B20" s="136" t="s">
        <v>103</v>
      </c>
      <c r="C20" s="170"/>
      <c r="D20" s="9"/>
      <c r="E20" s="36"/>
      <c r="F20" s="36"/>
      <c r="G20" s="36"/>
      <c r="H20" s="36"/>
      <c r="I20" s="36"/>
      <c r="J20" s="43" t="s">
        <v>324</v>
      </c>
      <c r="K20" s="33">
        <v>0.4</v>
      </c>
      <c r="L20" s="33">
        <f>0.4*135.6*2</f>
        <v>108.48</v>
      </c>
      <c r="M20" s="33"/>
      <c r="N20" s="33">
        <f>L20*0.08</f>
        <v>8.6783999999999999</v>
      </c>
      <c r="O20" s="33">
        <f>L20-N20-R20</f>
        <v>97.632000000000005</v>
      </c>
      <c r="P20" s="33">
        <v>0</v>
      </c>
      <c r="Q20" s="33">
        <v>0</v>
      </c>
      <c r="R20" s="33">
        <f>L20*0.02</f>
        <v>2.1696</v>
      </c>
      <c r="S20" s="32">
        <f t="shared" si="0"/>
        <v>108.48</v>
      </c>
      <c r="T20" s="36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9"/>
      <c r="BT20" s="20"/>
      <c r="BU20" s="31"/>
    </row>
    <row r="21" spans="1:73" s="39" customFormat="1" ht="52.5" x14ac:dyDescent="0.4">
      <c r="A21" s="135" t="s">
        <v>81</v>
      </c>
      <c r="B21" s="136" t="s">
        <v>126</v>
      </c>
      <c r="C21" s="160"/>
      <c r="D21" s="9"/>
      <c r="E21" s="36"/>
      <c r="F21" s="36"/>
      <c r="G21" s="36"/>
      <c r="H21" s="36"/>
      <c r="I21" s="36"/>
      <c r="J21" s="164" t="s">
        <v>323</v>
      </c>
      <c r="K21" s="165">
        <f>BO54</f>
        <v>0.52</v>
      </c>
      <c r="L21" s="33">
        <f>K21*135.6*1.3</f>
        <v>91.665599999999998</v>
      </c>
      <c r="M21" s="33"/>
      <c r="N21" s="163">
        <f>L21*0.08</f>
        <v>7.3332480000000002</v>
      </c>
      <c r="O21" s="163">
        <f>L21-N21-R21</f>
        <v>82.499039999999994</v>
      </c>
      <c r="P21" s="163">
        <v>0</v>
      </c>
      <c r="Q21" s="163">
        <v>0</v>
      </c>
      <c r="R21" s="163">
        <f>L21*0.02</f>
        <v>1.8333120000000001</v>
      </c>
      <c r="S21" s="32">
        <f t="shared" si="0"/>
        <v>91.665599999999998</v>
      </c>
      <c r="T21" s="36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9"/>
      <c r="BT21" s="20"/>
      <c r="BU21" s="38"/>
    </row>
    <row r="22" spans="1:73" s="34" customFormat="1" ht="26.25" hidden="1" x14ac:dyDescent="0.25">
      <c r="A22" s="135"/>
      <c r="B22" s="136"/>
      <c r="C22" s="160"/>
      <c r="D22" s="9"/>
      <c r="E22" s="36"/>
      <c r="F22" s="36"/>
      <c r="G22" s="36"/>
      <c r="H22" s="36"/>
      <c r="I22" s="36"/>
      <c r="J22" s="161"/>
      <c r="K22" s="162"/>
      <c r="L22" s="18"/>
      <c r="M22" s="18"/>
      <c r="N22" s="166"/>
      <c r="O22" s="166"/>
      <c r="P22" s="163"/>
      <c r="Q22" s="166"/>
      <c r="R22" s="166"/>
      <c r="S22" s="163"/>
      <c r="T22" s="36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9"/>
      <c r="BT22" s="20"/>
      <c r="BU22" s="31"/>
    </row>
    <row r="23" spans="1:73" s="34" customFormat="1" ht="26.25" hidden="1" x14ac:dyDescent="0.25">
      <c r="A23" s="135"/>
      <c r="B23" s="136"/>
      <c r="C23" s="160"/>
      <c r="D23" s="9"/>
      <c r="E23" s="36"/>
      <c r="F23" s="36"/>
      <c r="G23" s="36"/>
      <c r="H23" s="36"/>
      <c r="I23" s="36"/>
      <c r="J23" s="161"/>
      <c r="K23" s="162"/>
      <c r="L23" s="18"/>
      <c r="M23" s="18"/>
      <c r="N23" s="166"/>
      <c r="O23" s="166"/>
      <c r="P23" s="163"/>
      <c r="Q23" s="166"/>
      <c r="R23" s="166"/>
      <c r="S23" s="163"/>
      <c r="T23" s="36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9"/>
      <c r="BT23" s="20"/>
      <c r="BU23" s="31"/>
    </row>
    <row r="24" spans="1:73" s="34" customFormat="1" ht="26.25" hidden="1" x14ac:dyDescent="0.25">
      <c r="A24" s="135"/>
      <c r="B24" s="136"/>
      <c r="C24" s="160"/>
      <c r="D24" s="9"/>
      <c r="E24" s="36"/>
      <c r="F24" s="36"/>
      <c r="G24" s="36"/>
      <c r="H24" s="36"/>
      <c r="I24" s="36"/>
      <c r="J24" s="161"/>
      <c r="K24" s="162"/>
      <c r="L24" s="18"/>
      <c r="M24" s="18"/>
      <c r="N24" s="166"/>
      <c r="O24" s="166"/>
      <c r="P24" s="163"/>
      <c r="Q24" s="166"/>
      <c r="R24" s="166"/>
      <c r="S24" s="163"/>
      <c r="T24" s="36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9"/>
      <c r="BT24" s="20"/>
      <c r="BU24" s="31"/>
    </row>
    <row r="25" spans="1:73" s="34" customFormat="1" ht="26.25" hidden="1" x14ac:dyDescent="0.25">
      <c r="A25" s="135"/>
      <c r="B25" s="136"/>
      <c r="C25" s="160"/>
      <c r="D25" s="9"/>
      <c r="E25" s="36"/>
      <c r="F25" s="36"/>
      <c r="G25" s="36"/>
      <c r="H25" s="36"/>
      <c r="I25" s="36"/>
      <c r="J25" s="161"/>
      <c r="K25" s="162"/>
      <c r="L25" s="18"/>
      <c r="M25" s="18"/>
      <c r="N25" s="166"/>
      <c r="O25" s="166"/>
      <c r="P25" s="163"/>
      <c r="Q25" s="166"/>
      <c r="R25" s="166"/>
      <c r="S25" s="163"/>
      <c r="T25" s="36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8"/>
      <c r="BS25" s="19"/>
      <c r="BT25" s="20"/>
      <c r="BU25" s="31"/>
    </row>
    <row r="26" spans="1:73" s="34" customFormat="1" ht="26.25" hidden="1" x14ac:dyDescent="0.25">
      <c r="A26" s="135"/>
      <c r="B26" s="136"/>
      <c r="C26" s="160"/>
      <c r="D26" s="9"/>
      <c r="E26" s="36"/>
      <c r="F26" s="36"/>
      <c r="G26" s="36"/>
      <c r="H26" s="36"/>
      <c r="I26" s="36"/>
      <c r="J26" s="161"/>
      <c r="K26" s="162"/>
      <c r="L26" s="18"/>
      <c r="M26" s="18"/>
      <c r="N26" s="166"/>
      <c r="O26" s="166"/>
      <c r="P26" s="163"/>
      <c r="Q26" s="166"/>
      <c r="R26" s="166"/>
      <c r="S26" s="163"/>
      <c r="T26" s="36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9"/>
      <c r="BT26" s="20"/>
      <c r="BU26" s="31"/>
    </row>
    <row r="27" spans="1:73" s="144" customFormat="1" ht="26.25" hidden="1" x14ac:dyDescent="0.25">
      <c r="A27" s="135"/>
      <c r="B27" s="136"/>
      <c r="C27" s="137"/>
      <c r="D27" s="138"/>
      <c r="E27" s="136"/>
      <c r="F27" s="136"/>
      <c r="G27" s="136"/>
      <c r="H27" s="136"/>
      <c r="I27" s="136"/>
      <c r="J27" s="136"/>
      <c r="K27" s="139"/>
      <c r="L27" s="139"/>
      <c r="M27" s="140"/>
      <c r="N27" s="169"/>
      <c r="O27" s="169"/>
      <c r="P27" s="169"/>
      <c r="Q27" s="169"/>
      <c r="R27" s="169"/>
      <c r="S27" s="145"/>
      <c r="T27" s="136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  <c r="AF27" s="140"/>
      <c r="AG27" s="140"/>
      <c r="AH27" s="140"/>
      <c r="AI27" s="140"/>
      <c r="AJ27" s="140"/>
      <c r="AK27" s="140"/>
      <c r="AL27" s="140"/>
      <c r="AM27" s="140"/>
      <c r="AN27" s="140"/>
      <c r="AO27" s="140"/>
      <c r="AP27" s="140"/>
      <c r="AQ27" s="140"/>
      <c r="AR27" s="140"/>
      <c r="AS27" s="140"/>
      <c r="AT27" s="140"/>
      <c r="AU27" s="140"/>
      <c r="AV27" s="140"/>
      <c r="AW27" s="140"/>
      <c r="AX27" s="140"/>
      <c r="AY27" s="140"/>
      <c r="AZ27" s="140"/>
      <c r="BA27" s="140"/>
      <c r="BB27" s="140"/>
      <c r="BC27" s="140"/>
      <c r="BD27" s="140"/>
      <c r="BE27" s="140"/>
      <c r="BF27" s="140"/>
      <c r="BG27" s="140"/>
      <c r="BH27" s="140"/>
      <c r="BI27" s="140"/>
      <c r="BJ27" s="140"/>
      <c r="BK27" s="140"/>
      <c r="BL27" s="140"/>
      <c r="BM27" s="140"/>
      <c r="BN27" s="140"/>
      <c r="BO27" s="140"/>
      <c r="BP27" s="140"/>
      <c r="BQ27" s="140"/>
      <c r="BR27" s="140"/>
      <c r="BS27" s="141"/>
      <c r="BT27" s="142"/>
      <c r="BU27" s="143"/>
    </row>
    <row r="28" spans="1:73" hidden="1" x14ac:dyDescent="0.25"/>
    <row r="29" spans="1:73" s="144" customFormat="1" ht="183.75" hidden="1" x14ac:dyDescent="0.25">
      <c r="A29" s="135" t="s">
        <v>48</v>
      </c>
      <c r="B29" s="136" t="s">
        <v>93</v>
      </c>
      <c r="C29" s="137">
        <v>13314.3</v>
      </c>
      <c r="D29" s="138">
        <v>30</v>
      </c>
      <c r="E29" s="136" t="s">
        <v>138</v>
      </c>
      <c r="F29" s="136" t="s">
        <v>25</v>
      </c>
      <c r="G29" s="136" t="s">
        <v>186</v>
      </c>
      <c r="H29" s="136" t="s">
        <v>33</v>
      </c>
      <c r="I29" s="136" t="s">
        <v>265</v>
      </c>
      <c r="J29" s="136" t="s">
        <v>15</v>
      </c>
      <c r="K29" s="139"/>
      <c r="L29" s="139">
        <f>L8</f>
        <v>130.58000000000001</v>
      </c>
      <c r="M29" s="139">
        <f>M8</f>
        <v>0</v>
      </c>
      <c r="N29" s="139">
        <f>N8</f>
        <v>5.89</v>
      </c>
      <c r="O29" s="139">
        <f>O8</f>
        <v>36.08</v>
      </c>
      <c r="P29" s="139"/>
      <c r="Q29" s="139">
        <f>Q8</f>
        <v>87.09</v>
      </c>
      <c r="R29" s="139">
        <f>R8</f>
        <v>1.52</v>
      </c>
      <c r="S29" s="139">
        <f>S8</f>
        <v>130.58000000000001</v>
      </c>
      <c r="T29" s="136" t="s">
        <v>284</v>
      </c>
      <c r="U29" s="140"/>
      <c r="V29" s="140"/>
      <c r="W29" s="140"/>
      <c r="X29" s="140"/>
      <c r="Y29" s="140"/>
      <c r="Z29" s="140"/>
      <c r="AA29" s="140"/>
      <c r="AB29" s="140"/>
      <c r="AC29" s="140"/>
      <c r="AD29" s="140"/>
      <c r="AE29" s="140"/>
      <c r="AF29" s="140"/>
      <c r="AG29" s="140"/>
      <c r="AH29" s="140"/>
      <c r="AI29" s="140"/>
      <c r="AJ29" s="140"/>
      <c r="AK29" s="140"/>
      <c r="AL29" s="140"/>
      <c r="AM29" s="140"/>
      <c r="AN29" s="140"/>
      <c r="AO29" s="140"/>
      <c r="AP29" s="140"/>
      <c r="AQ29" s="140"/>
      <c r="AR29" s="140"/>
      <c r="AS29" s="140"/>
      <c r="AT29" s="140"/>
      <c r="AU29" s="140"/>
      <c r="AV29" s="140"/>
      <c r="AW29" s="140"/>
      <c r="AX29" s="140"/>
      <c r="AY29" s="140"/>
      <c r="AZ29" s="140"/>
      <c r="BA29" s="140" t="s">
        <v>285</v>
      </c>
      <c r="BB29" s="140"/>
      <c r="BC29" s="140">
        <f>S8</f>
        <v>130.58000000000001</v>
      </c>
      <c r="BD29" s="140"/>
      <c r="BE29" s="140"/>
      <c r="BF29" s="140"/>
      <c r="BG29" s="140"/>
      <c r="BH29" s="140"/>
      <c r="BI29" s="140"/>
      <c r="BJ29" s="140"/>
      <c r="BK29" s="140"/>
      <c r="BL29" s="140"/>
      <c r="BM29" s="140"/>
      <c r="BN29" s="140"/>
      <c r="BO29" s="140"/>
      <c r="BP29" s="140"/>
      <c r="BQ29" s="140"/>
      <c r="BR29" s="140">
        <f>BC29</f>
        <v>130.58000000000001</v>
      </c>
      <c r="BS29" s="141">
        <v>42078</v>
      </c>
      <c r="BT29" s="142"/>
      <c r="BU29" s="146">
        <f>BR29-S29</f>
        <v>0</v>
      </c>
    </row>
    <row r="30" spans="1:73" hidden="1" x14ac:dyDescent="0.25"/>
    <row r="31" spans="1:73" s="144" customFormat="1" ht="105" hidden="1" x14ac:dyDescent="0.25">
      <c r="A31" s="135" t="s">
        <v>53</v>
      </c>
      <c r="B31" s="136" t="s">
        <v>98</v>
      </c>
      <c r="C31" s="137">
        <v>466.1</v>
      </c>
      <c r="D31" s="138">
        <v>14.5</v>
      </c>
      <c r="E31" s="136" t="s">
        <v>143</v>
      </c>
      <c r="F31" s="136" t="s">
        <v>25</v>
      </c>
      <c r="G31" s="136" t="s">
        <v>191</v>
      </c>
      <c r="H31" s="136" t="s">
        <v>233</v>
      </c>
      <c r="I31" s="136" t="s">
        <v>26</v>
      </c>
      <c r="J31" s="136" t="s">
        <v>11</v>
      </c>
      <c r="K31" s="139"/>
      <c r="L31" s="140">
        <f>L9</f>
        <v>127.9</v>
      </c>
      <c r="M31" s="140"/>
      <c r="N31" s="140">
        <f>N9</f>
        <v>10.232000000000001</v>
      </c>
      <c r="O31" s="140">
        <f>O9</f>
        <v>116.38900000000001</v>
      </c>
      <c r="P31" s="140"/>
      <c r="Q31" s="140">
        <f>Q9</f>
        <v>0</v>
      </c>
      <c r="R31" s="140">
        <f>R9</f>
        <v>1.2790000000000001</v>
      </c>
      <c r="S31" s="139">
        <f t="shared" ref="S31" si="5">SUM(N31:R31)</f>
        <v>127.9</v>
      </c>
      <c r="T31" s="136"/>
      <c r="U31" s="140"/>
      <c r="V31" s="140"/>
      <c r="W31" s="140"/>
      <c r="X31" s="140"/>
      <c r="Y31" s="140"/>
      <c r="Z31" s="140"/>
      <c r="AA31" s="140"/>
      <c r="AB31" s="140"/>
      <c r="AC31" s="140"/>
      <c r="AD31" s="140"/>
      <c r="AE31" s="140"/>
      <c r="AF31" s="140"/>
      <c r="AG31" s="140"/>
      <c r="AH31" s="140"/>
      <c r="AI31" s="140"/>
      <c r="AJ31" s="140"/>
      <c r="AK31" s="140"/>
      <c r="AL31" s="140"/>
      <c r="AM31" s="140"/>
      <c r="AN31" s="140">
        <v>0.1</v>
      </c>
      <c r="AO31" s="140"/>
      <c r="AP31" s="140">
        <f>S9</f>
        <v>127.9</v>
      </c>
      <c r="AQ31" s="140"/>
      <c r="AR31" s="140"/>
      <c r="AS31" s="140"/>
      <c r="AT31" s="140"/>
      <c r="AU31" s="140"/>
      <c r="AV31" s="140"/>
      <c r="AW31" s="140"/>
      <c r="AX31" s="140"/>
      <c r="AY31" s="140"/>
      <c r="AZ31" s="140"/>
      <c r="BA31" s="140"/>
      <c r="BB31" s="140"/>
      <c r="BC31" s="140"/>
      <c r="BD31" s="140"/>
      <c r="BE31" s="140"/>
      <c r="BF31" s="140"/>
      <c r="BG31" s="140"/>
      <c r="BH31" s="140"/>
      <c r="BI31" s="140"/>
      <c r="BJ31" s="140"/>
      <c r="BK31" s="140"/>
      <c r="BL31" s="140"/>
      <c r="BM31" s="140"/>
      <c r="BN31" s="140"/>
      <c r="BO31" s="140"/>
      <c r="BP31" s="140"/>
      <c r="BQ31" s="140"/>
      <c r="BR31" s="140">
        <f>AP31</f>
        <v>127.9</v>
      </c>
      <c r="BS31" s="141">
        <v>42020</v>
      </c>
      <c r="BT31" s="142"/>
      <c r="BU31" s="146">
        <f>BR31-S31</f>
        <v>0</v>
      </c>
    </row>
    <row r="32" spans="1:73" hidden="1" x14ac:dyDescent="0.25"/>
    <row r="33" spans="1:73" s="144" customFormat="1" ht="183.75" hidden="1" x14ac:dyDescent="0.25">
      <c r="A33" s="135" t="s">
        <v>55</v>
      </c>
      <c r="B33" s="136" t="s">
        <v>100</v>
      </c>
      <c r="C33" s="137">
        <v>466.1</v>
      </c>
      <c r="D33" s="138">
        <v>9</v>
      </c>
      <c r="E33" s="136" t="s">
        <v>145</v>
      </c>
      <c r="F33" s="136" t="s">
        <v>25</v>
      </c>
      <c r="G33" s="136" t="s">
        <v>193</v>
      </c>
      <c r="H33" s="136" t="s">
        <v>235</v>
      </c>
      <c r="I33" s="136" t="s">
        <v>26</v>
      </c>
      <c r="J33" s="136"/>
      <c r="K33" s="139"/>
      <c r="L33" s="139"/>
      <c r="M33" s="139"/>
      <c r="N33" s="139"/>
      <c r="O33" s="139"/>
      <c r="P33" s="139"/>
      <c r="Q33" s="139"/>
      <c r="R33" s="139"/>
      <c r="S33" s="139"/>
      <c r="T33" s="136"/>
      <c r="U33" s="140"/>
      <c r="V33" s="140"/>
      <c r="W33" s="140"/>
      <c r="X33" s="140"/>
      <c r="Y33" s="140"/>
      <c r="Z33" s="140"/>
      <c r="AA33" s="140"/>
      <c r="AB33" s="140"/>
      <c r="AC33" s="140"/>
      <c r="AD33" s="140"/>
      <c r="AE33" s="140"/>
      <c r="AF33" s="140"/>
      <c r="AG33" s="140"/>
      <c r="AH33" s="140"/>
      <c r="AI33" s="140"/>
      <c r="AJ33" s="140"/>
      <c r="AK33" s="140"/>
      <c r="AL33" s="140"/>
      <c r="AM33" s="140"/>
      <c r="AN33" s="140"/>
      <c r="AO33" s="140"/>
      <c r="AP33" s="140"/>
      <c r="AQ33" s="140"/>
      <c r="AR33" s="140"/>
      <c r="AS33" s="140"/>
      <c r="AT33" s="140"/>
      <c r="AU33" s="140"/>
      <c r="AV33" s="140"/>
      <c r="AW33" s="140"/>
      <c r="AX33" s="140"/>
      <c r="AY33" s="140"/>
      <c r="AZ33" s="140"/>
      <c r="BA33" s="140"/>
      <c r="BB33" s="140"/>
      <c r="BC33" s="140"/>
      <c r="BD33" s="140"/>
      <c r="BE33" s="140"/>
      <c r="BF33" s="140"/>
      <c r="BG33" s="140"/>
      <c r="BH33" s="140"/>
      <c r="BI33" s="140"/>
      <c r="BJ33" s="140"/>
      <c r="BK33" s="140"/>
      <c r="BL33" s="140"/>
      <c r="BM33" s="140"/>
      <c r="BN33" s="140"/>
      <c r="BO33" s="140"/>
      <c r="BP33" s="140"/>
      <c r="BQ33" s="140"/>
      <c r="BR33" s="140"/>
      <c r="BS33" s="141">
        <v>42020</v>
      </c>
      <c r="BT33" s="142" t="s">
        <v>291</v>
      </c>
      <c r="BU33" s="143"/>
    </row>
    <row r="34" spans="1:73" s="144" customFormat="1" ht="157.5" hidden="1" x14ac:dyDescent="0.25">
      <c r="A34" s="135" t="s">
        <v>56</v>
      </c>
      <c r="B34" s="136" t="s">
        <v>101</v>
      </c>
      <c r="C34" s="137">
        <v>466.1</v>
      </c>
      <c r="D34" s="138">
        <v>7</v>
      </c>
      <c r="E34" s="136" t="s">
        <v>146</v>
      </c>
      <c r="F34" s="136" t="s">
        <v>25</v>
      </c>
      <c r="G34" s="136" t="s">
        <v>194</v>
      </c>
      <c r="H34" s="136" t="s">
        <v>236</v>
      </c>
      <c r="I34" s="136" t="s">
        <v>26</v>
      </c>
      <c r="J34" s="136" t="s">
        <v>16</v>
      </c>
      <c r="K34" s="139"/>
      <c r="L34" s="140">
        <f>L11</f>
        <v>139.5</v>
      </c>
      <c r="M34" s="140"/>
      <c r="N34" s="140">
        <f>N11</f>
        <v>11.16</v>
      </c>
      <c r="O34" s="140">
        <f>O11</f>
        <v>119.97</v>
      </c>
      <c r="P34" s="140"/>
      <c r="Q34" s="140">
        <f>Q11</f>
        <v>0</v>
      </c>
      <c r="R34" s="140">
        <f>R11</f>
        <v>8.3699999999999992</v>
      </c>
      <c r="S34" s="139">
        <f>SUM(N34:R34)</f>
        <v>139.5</v>
      </c>
      <c r="T34" s="136"/>
      <c r="U34" s="140"/>
      <c r="V34" s="140"/>
      <c r="W34" s="140"/>
      <c r="X34" s="140"/>
      <c r="Y34" s="140"/>
      <c r="Z34" s="140"/>
      <c r="AA34" s="140"/>
      <c r="AB34" s="140"/>
      <c r="AC34" s="140"/>
      <c r="AD34" s="140"/>
      <c r="AE34" s="140"/>
      <c r="AF34" s="140"/>
      <c r="AG34" s="140"/>
      <c r="AH34" s="140"/>
      <c r="AI34" s="140"/>
      <c r="AJ34" s="140"/>
      <c r="AK34" s="140"/>
      <c r="AL34" s="140"/>
      <c r="AM34" s="140"/>
      <c r="AN34" s="140"/>
      <c r="AO34" s="140"/>
      <c r="AP34" s="140"/>
      <c r="AQ34" s="140"/>
      <c r="AR34" s="140"/>
      <c r="AS34" s="140"/>
      <c r="AT34" s="140"/>
      <c r="AU34" s="140"/>
      <c r="AV34" s="140"/>
      <c r="AW34" s="140"/>
      <c r="AX34" s="140"/>
      <c r="AY34" s="140"/>
      <c r="AZ34" s="140"/>
      <c r="BA34" s="140"/>
      <c r="BB34" s="140"/>
      <c r="BC34" s="140"/>
      <c r="BD34" s="140">
        <v>0.15</v>
      </c>
      <c r="BE34" s="140"/>
      <c r="BF34" s="140">
        <f>S11</f>
        <v>139.5</v>
      </c>
      <c r="BG34" s="140"/>
      <c r="BH34" s="140"/>
      <c r="BI34" s="140"/>
      <c r="BJ34" s="140"/>
      <c r="BK34" s="140"/>
      <c r="BL34" s="140"/>
      <c r="BM34" s="140"/>
      <c r="BN34" s="140"/>
      <c r="BO34" s="140"/>
      <c r="BP34" s="140"/>
      <c r="BQ34" s="140"/>
      <c r="BR34" s="140">
        <f>BF34</f>
        <v>139.5</v>
      </c>
      <c r="BS34" s="141">
        <v>42020</v>
      </c>
      <c r="BT34" s="142"/>
      <c r="BU34" s="146">
        <f>BR34-S34</f>
        <v>0</v>
      </c>
    </row>
    <row r="35" spans="1:73" hidden="1" x14ac:dyDescent="0.25"/>
    <row r="36" spans="1:73" s="144" customFormat="1" ht="210" hidden="1" x14ac:dyDescent="0.25">
      <c r="A36" s="135" t="s">
        <v>57</v>
      </c>
      <c r="B36" s="136" t="s">
        <v>102</v>
      </c>
      <c r="C36" s="137">
        <v>466.1</v>
      </c>
      <c r="D36" s="138">
        <v>5</v>
      </c>
      <c r="E36" s="136" t="s">
        <v>147</v>
      </c>
      <c r="F36" s="136" t="s">
        <v>25</v>
      </c>
      <c r="G36" s="136" t="s">
        <v>195</v>
      </c>
      <c r="H36" s="136" t="s">
        <v>237</v>
      </c>
      <c r="I36" s="136" t="s">
        <v>26</v>
      </c>
      <c r="J36" s="136" t="s">
        <v>16</v>
      </c>
      <c r="K36" s="139"/>
      <c r="L36" s="139">
        <f>L12</f>
        <v>120.9</v>
      </c>
      <c r="M36" s="139"/>
      <c r="N36" s="139">
        <f>N12</f>
        <v>9.6720000000000006</v>
      </c>
      <c r="O36" s="139">
        <f>O12</f>
        <v>103.974</v>
      </c>
      <c r="P36" s="139"/>
      <c r="Q36" s="139">
        <f>Q12</f>
        <v>0</v>
      </c>
      <c r="R36" s="139">
        <f>R12</f>
        <v>7.2540000000000004</v>
      </c>
      <c r="S36" s="139">
        <f>SUM(N36:R36)</f>
        <v>120.9</v>
      </c>
      <c r="T36" s="136"/>
      <c r="U36" s="140"/>
      <c r="V36" s="140"/>
      <c r="W36" s="140"/>
      <c r="X36" s="140"/>
      <c r="Y36" s="140"/>
      <c r="Z36" s="140"/>
      <c r="AA36" s="140"/>
      <c r="AB36" s="140"/>
      <c r="AC36" s="140"/>
      <c r="AD36" s="140"/>
      <c r="AE36" s="140"/>
      <c r="AF36" s="140"/>
      <c r="AG36" s="140"/>
      <c r="AH36" s="140"/>
      <c r="AI36" s="140"/>
      <c r="AJ36" s="140"/>
      <c r="AK36" s="140"/>
      <c r="AL36" s="140"/>
      <c r="AM36" s="140"/>
      <c r="AN36" s="140"/>
      <c r="AO36" s="140"/>
      <c r="AP36" s="140"/>
      <c r="AQ36" s="140"/>
      <c r="AR36" s="140"/>
      <c r="AS36" s="140"/>
      <c r="AT36" s="140"/>
      <c r="AU36" s="140"/>
      <c r="AV36" s="140"/>
      <c r="AW36" s="140"/>
      <c r="AX36" s="140"/>
      <c r="AY36" s="140"/>
      <c r="AZ36" s="140"/>
      <c r="BA36" s="140"/>
      <c r="BB36" s="140"/>
      <c r="BC36" s="140"/>
      <c r="BD36" s="140">
        <v>0.13</v>
      </c>
      <c r="BE36" s="140"/>
      <c r="BF36" s="140">
        <f>S12</f>
        <v>120.9</v>
      </c>
      <c r="BG36" s="140"/>
      <c r="BH36" s="140"/>
      <c r="BI36" s="140"/>
      <c r="BJ36" s="140"/>
      <c r="BK36" s="140"/>
      <c r="BL36" s="140"/>
      <c r="BM36" s="140"/>
      <c r="BN36" s="140"/>
      <c r="BO36" s="140"/>
      <c r="BP36" s="140"/>
      <c r="BQ36" s="140"/>
      <c r="BR36" s="140">
        <f>BF36</f>
        <v>120.9</v>
      </c>
      <c r="BS36" s="141">
        <v>42020</v>
      </c>
      <c r="BT36" s="142" t="s">
        <v>292</v>
      </c>
      <c r="BU36" s="146">
        <f>BR36-S36</f>
        <v>0</v>
      </c>
    </row>
    <row r="37" spans="1:73" hidden="1" x14ac:dyDescent="0.25"/>
    <row r="38" spans="1:73" s="144" customFormat="1" ht="183.75" hidden="1" x14ac:dyDescent="0.25">
      <c r="A38" s="135" t="s">
        <v>58</v>
      </c>
      <c r="B38" s="136" t="s">
        <v>103</v>
      </c>
      <c r="C38" s="137">
        <v>466.1</v>
      </c>
      <c r="D38" s="138">
        <v>12</v>
      </c>
      <c r="E38" s="136" t="s">
        <v>148</v>
      </c>
      <c r="F38" s="136" t="s">
        <v>31</v>
      </c>
      <c r="G38" s="136" t="s">
        <v>196</v>
      </c>
      <c r="H38" s="136" t="s">
        <v>33</v>
      </c>
      <c r="I38" s="136" t="s">
        <v>268</v>
      </c>
      <c r="J38" s="147" t="s">
        <v>324</v>
      </c>
      <c r="K38" s="145"/>
      <c r="L38" s="145">
        <f>L20</f>
        <v>108.48</v>
      </c>
      <c r="M38" s="145"/>
      <c r="N38" s="139">
        <f>N20</f>
        <v>8.6783999999999999</v>
      </c>
      <c r="O38" s="139">
        <f>O20</f>
        <v>97.632000000000005</v>
      </c>
      <c r="P38" s="139"/>
      <c r="Q38" s="139"/>
      <c r="R38" s="139">
        <f>R20</f>
        <v>2.1696</v>
      </c>
      <c r="S38" s="139">
        <f>S20</f>
        <v>108.48</v>
      </c>
      <c r="T38" s="136" t="s">
        <v>294</v>
      </c>
      <c r="U38" s="140"/>
      <c r="V38" s="140"/>
      <c r="W38" s="140"/>
      <c r="X38" s="140"/>
      <c r="Y38" s="140"/>
      <c r="Z38" s="140"/>
      <c r="AA38" s="140"/>
      <c r="AB38" s="140"/>
      <c r="AC38" s="140"/>
      <c r="AD38" s="140"/>
      <c r="AE38" s="140"/>
      <c r="AF38" s="140"/>
      <c r="AG38" s="140"/>
      <c r="AH38" s="140"/>
      <c r="AI38" s="140"/>
      <c r="AJ38" s="140"/>
      <c r="AK38" s="140"/>
      <c r="AL38" s="140"/>
      <c r="AM38" s="140"/>
      <c r="AN38" s="140"/>
      <c r="AO38" s="140"/>
      <c r="AP38" s="140"/>
      <c r="AQ38" s="140"/>
      <c r="AR38" s="140"/>
      <c r="AS38" s="140"/>
      <c r="AT38" s="140"/>
      <c r="AU38" s="140"/>
      <c r="AV38" s="140"/>
      <c r="AW38" s="140"/>
      <c r="AX38" s="140"/>
      <c r="AY38" s="140"/>
      <c r="AZ38" s="140"/>
      <c r="BA38" s="140"/>
      <c r="BB38" s="140"/>
      <c r="BC38" s="140"/>
      <c r="BD38" s="140"/>
      <c r="BE38" s="140"/>
      <c r="BF38" s="140"/>
      <c r="BG38" s="140"/>
      <c r="BH38" s="140"/>
      <c r="BI38" s="140"/>
      <c r="BJ38" s="140"/>
      <c r="BK38" s="140"/>
      <c r="BL38" s="140" t="s">
        <v>293</v>
      </c>
      <c r="BM38" s="140"/>
      <c r="BN38" s="140">
        <f>S20</f>
        <v>108.48</v>
      </c>
      <c r="BO38" s="140"/>
      <c r="BP38" s="140"/>
      <c r="BQ38" s="140"/>
      <c r="BR38" s="140">
        <f>BN38</f>
        <v>108.48</v>
      </c>
      <c r="BS38" s="141">
        <v>42079</v>
      </c>
      <c r="BT38" s="142"/>
      <c r="BU38" s="146">
        <f>BR38-S38</f>
        <v>0</v>
      </c>
    </row>
    <row r="39" spans="1:73" hidden="1" x14ac:dyDescent="0.25"/>
    <row r="40" spans="1:73" s="149" customFormat="1" ht="105" hidden="1" x14ac:dyDescent="0.4">
      <c r="A40" s="135" t="s">
        <v>64</v>
      </c>
      <c r="B40" s="136" t="s">
        <v>109</v>
      </c>
      <c r="C40" s="137">
        <v>466.1</v>
      </c>
      <c r="D40" s="138">
        <v>5</v>
      </c>
      <c r="E40" s="136" t="s">
        <v>154</v>
      </c>
      <c r="F40" s="136" t="s">
        <v>39</v>
      </c>
      <c r="G40" s="136" t="s">
        <v>202</v>
      </c>
      <c r="H40" s="136" t="s">
        <v>243</v>
      </c>
      <c r="I40" s="136" t="s">
        <v>26</v>
      </c>
      <c r="J40" s="147" t="s">
        <v>16</v>
      </c>
      <c r="K40" s="147"/>
      <c r="L40" s="145">
        <f>L13</f>
        <v>372</v>
      </c>
      <c r="M40" s="145"/>
      <c r="N40" s="145">
        <f>N13</f>
        <v>29.76</v>
      </c>
      <c r="O40" s="145">
        <f>O13</f>
        <v>319.92</v>
      </c>
      <c r="P40" s="145"/>
      <c r="Q40" s="145">
        <f>Q13</f>
        <v>0</v>
      </c>
      <c r="R40" s="145">
        <f>R13</f>
        <v>22.32</v>
      </c>
      <c r="S40" s="145">
        <f>S13</f>
        <v>372</v>
      </c>
      <c r="T40" s="136"/>
      <c r="U40" s="140"/>
      <c r="V40" s="140"/>
      <c r="W40" s="140"/>
      <c r="X40" s="140"/>
      <c r="Y40" s="140"/>
      <c r="Z40" s="140"/>
      <c r="AA40" s="140"/>
      <c r="AB40" s="140"/>
      <c r="AC40" s="140"/>
      <c r="AD40" s="140"/>
      <c r="AE40" s="140"/>
      <c r="AF40" s="140"/>
      <c r="AG40" s="140"/>
      <c r="AH40" s="140"/>
      <c r="AI40" s="140"/>
      <c r="AJ40" s="140"/>
      <c r="AK40" s="140"/>
      <c r="AL40" s="140"/>
      <c r="AM40" s="140"/>
      <c r="AN40" s="140"/>
      <c r="AO40" s="140"/>
      <c r="AP40" s="140"/>
      <c r="AQ40" s="140"/>
      <c r="AR40" s="140"/>
      <c r="AS40" s="140"/>
      <c r="AT40" s="140"/>
      <c r="AU40" s="140"/>
      <c r="AV40" s="140"/>
      <c r="AW40" s="140"/>
      <c r="AX40" s="140"/>
      <c r="AY40" s="140"/>
      <c r="AZ40" s="140"/>
      <c r="BA40" s="140"/>
      <c r="BB40" s="140"/>
      <c r="BC40" s="140"/>
      <c r="BD40" s="140">
        <v>0.4</v>
      </c>
      <c r="BE40" s="140"/>
      <c r="BF40" s="140">
        <f>S13</f>
        <v>372</v>
      </c>
      <c r="BG40" s="140"/>
      <c r="BH40" s="140"/>
      <c r="BI40" s="140"/>
      <c r="BJ40" s="140"/>
      <c r="BK40" s="140"/>
      <c r="BL40" s="140"/>
      <c r="BM40" s="140"/>
      <c r="BN40" s="140"/>
      <c r="BO40" s="140"/>
      <c r="BP40" s="140"/>
      <c r="BQ40" s="140"/>
      <c r="BR40" s="140">
        <f>BF40</f>
        <v>372</v>
      </c>
      <c r="BS40" s="141">
        <v>42022</v>
      </c>
      <c r="BT40" s="142"/>
      <c r="BU40" s="148">
        <f>BR40-S40</f>
        <v>0</v>
      </c>
    </row>
    <row r="41" spans="1:73" hidden="1" x14ac:dyDescent="0.25"/>
    <row r="42" spans="1:73" s="149" customFormat="1" ht="288.75" hidden="1" x14ac:dyDescent="0.4">
      <c r="A42" s="135" t="s">
        <v>66</v>
      </c>
      <c r="B42" s="136" t="s">
        <v>111</v>
      </c>
      <c r="C42" s="137">
        <v>466.1</v>
      </c>
      <c r="D42" s="138">
        <v>15</v>
      </c>
      <c r="E42" s="136" t="s">
        <v>156</v>
      </c>
      <c r="F42" s="136" t="s">
        <v>25</v>
      </c>
      <c r="G42" s="136" t="s">
        <v>204</v>
      </c>
      <c r="H42" s="136" t="s">
        <v>245</v>
      </c>
      <c r="I42" s="136" t="s">
        <v>26</v>
      </c>
      <c r="J42" s="139" t="s">
        <v>16</v>
      </c>
      <c r="K42" s="139"/>
      <c r="L42" s="145">
        <f>L14</f>
        <v>93</v>
      </c>
      <c r="M42" s="145"/>
      <c r="N42" s="145">
        <f>N14</f>
        <v>7.44</v>
      </c>
      <c r="O42" s="145">
        <f>O14</f>
        <v>79.98</v>
      </c>
      <c r="P42" s="145"/>
      <c r="Q42" s="145">
        <f>Q14</f>
        <v>0</v>
      </c>
      <c r="R42" s="145">
        <f>R14</f>
        <v>5.58</v>
      </c>
      <c r="S42" s="145">
        <f>SUM(N42:R42)</f>
        <v>93</v>
      </c>
      <c r="T42" s="136" t="s">
        <v>302</v>
      </c>
      <c r="U42" s="140"/>
      <c r="V42" s="140"/>
      <c r="W42" s="140"/>
      <c r="X42" s="140"/>
      <c r="Y42" s="140"/>
      <c r="Z42" s="140"/>
      <c r="AA42" s="140"/>
      <c r="AB42" s="140"/>
      <c r="AC42" s="140"/>
      <c r="AD42" s="140"/>
      <c r="AE42" s="140"/>
      <c r="AF42" s="140"/>
      <c r="AG42" s="140"/>
      <c r="AH42" s="140"/>
      <c r="AI42" s="140"/>
      <c r="AJ42" s="140"/>
      <c r="AK42" s="140"/>
      <c r="AL42" s="140"/>
      <c r="AM42" s="140"/>
      <c r="AN42" s="140"/>
      <c r="AO42" s="140"/>
      <c r="AP42" s="140"/>
      <c r="AQ42" s="140"/>
      <c r="AR42" s="140"/>
      <c r="AS42" s="140"/>
      <c r="AT42" s="140"/>
      <c r="AU42" s="140"/>
      <c r="AV42" s="140"/>
      <c r="AW42" s="140"/>
      <c r="AX42" s="140"/>
      <c r="AY42" s="140"/>
      <c r="AZ42" s="140"/>
      <c r="BA42" s="140"/>
      <c r="BB42" s="140"/>
      <c r="BC42" s="140"/>
      <c r="BD42" s="140">
        <v>0.1</v>
      </c>
      <c r="BE42" s="140"/>
      <c r="BF42" s="140">
        <f>S14</f>
        <v>93</v>
      </c>
      <c r="BG42" s="140"/>
      <c r="BH42" s="140"/>
      <c r="BI42" s="140"/>
      <c r="BJ42" s="140"/>
      <c r="BK42" s="140"/>
      <c r="BL42" s="140"/>
      <c r="BM42" s="140"/>
      <c r="BN42" s="140"/>
      <c r="BO42" s="140"/>
      <c r="BP42" s="140"/>
      <c r="BQ42" s="140"/>
      <c r="BR42" s="140">
        <f>BF42</f>
        <v>93</v>
      </c>
      <c r="BS42" s="141">
        <v>42022</v>
      </c>
      <c r="BT42" s="142" t="s">
        <v>303</v>
      </c>
      <c r="BU42" s="148">
        <f>BR42-S42</f>
        <v>0</v>
      </c>
    </row>
    <row r="43" spans="1:73" hidden="1" x14ac:dyDescent="0.25"/>
    <row r="44" spans="1:73" s="149" customFormat="1" ht="210" hidden="1" x14ac:dyDescent="0.4">
      <c r="A44" s="135" t="s">
        <v>72</v>
      </c>
      <c r="B44" s="136" t="s">
        <v>117</v>
      </c>
      <c r="C44" s="137">
        <v>466.1</v>
      </c>
      <c r="D44" s="138">
        <v>15</v>
      </c>
      <c r="E44" s="136" t="s">
        <v>161</v>
      </c>
      <c r="F44" s="136" t="s">
        <v>25</v>
      </c>
      <c r="G44" s="136" t="s">
        <v>210</v>
      </c>
      <c r="H44" s="136" t="s">
        <v>250</v>
      </c>
      <c r="I44" s="136" t="s">
        <v>26</v>
      </c>
      <c r="J44" s="136" t="s">
        <v>16</v>
      </c>
      <c r="K44" s="139"/>
      <c r="L44" s="145">
        <f>L15</f>
        <v>74.400000000000006</v>
      </c>
      <c r="M44" s="145"/>
      <c r="N44" s="145">
        <f>N15</f>
        <v>5.9520000000000008</v>
      </c>
      <c r="O44" s="145">
        <f>O15</f>
        <v>63.984000000000002</v>
      </c>
      <c r="P44" s="145"/>
      <c r="Q44" s="145">
        <f>Q15</f>
        <v>0</v>
      </c>
      <c r="R44" s="145">
        <f>R15</f>
        <v>4.4640000000000004</v>
      </c>
      <c r="S44" s="145">
        <f>SUM(N44:R44)</f>
        <v>74.400000000000006</v>
      </c>
      <c r="T44" s="136" t="s">
        <v>309</v>
      </c>
      <c r="U44" s="140"/>
      <c r="V44" s="140"/>
      <c r="W44" s="140"/>
      <c r="X44" s="140"/>
      <c r="Y44" s="140"/>
      <c r="Z44" s="140"/>
      <c r="AA44" s="140"/>
      <c r="AB44" s="140"/>
      <c r="AC44" s="140"/>
      <c r="AD44" s="140"/>
      <c r="AE44" s="140"/>
      <c r="AF44" s="140"/>
      <c r="AG44" s="140"/>
      <c r="AH44" s="140"/>
      <c r="AI44" s="140"/>
      <c r="AJ44" s="140"/>
      <c r="AK44" s="140"/>
      <c r="AL44" s="140"/>
      <c r="AM44" s="140"/>
      <c r="AN44" s="140"/>
      <c r="AO44" s="140"/>
      <c r="AP44" s="140"/>
      <c r="AQ44" s="140"/>
      <c r="AR44" s="140"/>
      <c r="AS44" s="140"/>
      <c r="AT44" s="140"/>
      <c r="AU44" s="140"/>
      <c r="AV44" s="140"/>
      <c r="AW44" s="140"/>
      <c r="AX44" s="140"/>
      <c r="AY44" s="140"/>
      <c r="AZ44" s="140"/>
      <c r="BA44" s="140"/>
      <c r="BB44" s="140"/>
      <c r="BC44" s="140"/>
      <c r="BD44" s="140">
        <v>0.08</v>
      </c>
      <c r="BE44" s="140"/>
      <c r="BF44" s="140">
        <f>S15</f>
        <v>74.400000000000006</v>
      </c>
      <c r="BG44" s="140"/>
      <c r="BH44" s="140"/>
      <c r="BI44" s="140"/>
      <c r="BJ44" s="140"/>
      <c r="BK44" s="140"/>
      <c r="BL44" s="140"/>
      <c r="BM44" s="140"/>
      <c r="BN44" s="140"/>
      <c r="BO44" s="140"/>
      <c r="BP44" s="140"/>
      <c r="BQ44" s="140"/>
      <c r="BR44" s="140">
        <f>BF44</f>
        <v>74.400000000000006</v>
      </c>
      <c r="BS44" s="141">
        <v>42023</v>
      </c>
      <c r="BT44" s="142" t="s">
        <v>308</v>
      </c>
      <c r="BU44" s="148">
        <f>BR44-S44</f>
        <v>0</v>
      </c>
    </row>
    <row r="45" spans="1:73" hidden="1" x14ac:dyDescent="0.25"/>
    <row r="46" spans="1:73" s="149" customFormat="1" ht="210" hidden="1" x14ac:dyDescent="0.4">
      <c r="A46" s="135" t="s">
        <v>74</v>
      </c>
      <c r="B46" s="136" t="s">
        <v>119</v>
      </c>
      <c r="C46" s="137">
        <v>466.1</v>
      </c>
      <c r="D46" s="138">
        <v>15</v>
      </c>
      <c r="E46" s="136" t="s">
        <v>163</v>
      </c>
      <c r="F46" s="136" t="s">
        <v>25</v>
      </c>
      <c r="G46" s="136" t="s">
        <v>212</v>
      </c>
      <c r="H46" s="136" t="s">
        <v>33</v>
      </c>
      <c r="I46" s="136" t="s">
        <v>272</v>
      </c>
      <c r="J46" s="136"/>
      <c r="K46" s="139"/>
      <c r="L46" s="145"/>
      <c r="M46" s="145"/>
      <c r="N46" s="145"/>
      <c r="O46" s="145"/>
      <c r="P46" s="145"/>
      <c r="Q46" s="145"/>
      <c r="R46" s="145"/>
      <c r="S46" s="145"/>
      <c r="T46" s="136" t="s">
        <v>311</v>
      </c>
      <c r="U46" s="140"/>
      <c r="V46" s="140"/>
      <c r="W46" s="140"/>
      <c r="X46" s="140"/>
      <c r="Y46" s="140"/>
      <c r="Z46" s="140"/>
      <c r="AA46" s="140"/>
      <c r="AB46" s="140"/>
      <c r="AC46" s="140"/>
      <c r="AD46" s="140"/>
      <c r="AE46" s="140"/>
      <c r="AF46" s="140"/>
      <c r="AG46" s="140"/>
      <c r="AH46" s="140"/>
      <c r="AI46" s="140"/>
      <c r="AJ46" s="140"/>
      <c r="AK46" s="140"/>
      <c r="AL46" s="140"/>
      <c r="AM46" s="140"/>
      <c r="AN46" s="140"/>
      <c r="AO46" s="140"/>
      <c r="AP46" s="140"/>
      <c r="AQ46" s="140"/>
      <c r="AR46" s="140"/>
      <c r="AS46" s="140"/>
      <c r="AT46" s="140"/>
      <c r="AU46" s="140"/>
      <c r="AV46" s="140"/>
      <c r="AW46" s="140"/>
      <c r="AX46" s="140"/>
      <c r="AY46" s="140"/>
      <c r="AZ46" s="140"/>
      <c r="BA46" s="140"/>
      <c r="BB46" s="140"/>
      <c r="BC46" s="140"/>
      <c r="BD46" s="140"/>
      <c r="BE46" s="140"/>
      <c r="BF46" s="140"/>
      <c r="BG46" s="140"/>
      <c r="BH46" s="140"/>
      <c r="BI46" s="140"/>
      <c r="BJ46" s="140"/>
      <c r="BK46" s="140"/>
      <c r="BL46" s="140"/>
      <c r="BM46" s="140"/>
      <c r="BN46" s="140"/>
      <c r="BO46" s="140"/>
      <c r="BP46" s="140"/>
      <c r="BQ46" s="140"/>
      <c r="BR46" s="140"/>
      <c r="BS46" s="141">
        <v>42085</v>
      </c>
      <c r="BT46" s="142" t="s">
        <v>312</v>
      </c>
      <c r="BU46" s="150"/>
    </row>
    <row r="47" spans="1:73" s="149" customFormat="1" ht="367.5" hidden="1" x14ac:dyDescent="0.4">
      <c r="A47" s="135" t="s">
        <v>75</v>
      </c>
      <c r="B47" s="136" t="s">
        <v>120</v>
      </c>
      <c r="C47" s="137">
        <v>466.1</v>
      </c>
      <c r="D47" s="138">
        <v>7</v>
      </c>
      <c r="E47" s="136" t="s">
        <v>164</v>
      </c>
      <c r="F47" s="136" t="s">
        <v>28</v>
      </c>
      <c r="G47" s="136" t="s">
        <v>213</v>
      </c>
      <c r="H47" s="136" t="s">
        <v>252</v>
      </c>
      <c r="I47" s="136" t="s">
        <v>273</v>
      </c>
      <c r="J47" s="136" t="s">
        <v>337</v>
      </c>
      <c r="K47" s="136"/>
      <c r="L47" s="139">
        <f>L4+L5+L6+L7+L16</f>
        <v>353.28</v>
      </c>
      <c r="M47" s="139"/>
      <c r="N47" s="139">
        <f>N4+N5+N6+N7+N16</f>
        <v>19.398</v>
      </c>
      <c r="O47" s="139">
        <f>O4+O5+O6+O7+O16</f>
        <v>141.696</v>
      </c>
      <c r="P47" s="139"/>
      <c r="Q47" s="139">
        <f>Q4+Q5+Q6+Q7+Q16</f>
        <v>183.64999999999998</v>
      </c>
      <c r="R47" s="139">
        <f>R4+R5+R6+R7+R16</f>
        <v>6.7859999999999996</v>
      </c>
      <c r="S47" s="139">
        <f t="shared" ref="S47" si="6">SUM(N47:R47)</f>
        <v>351.53</v>
      </c>
      <c r="T47" s="136" t="s">
        <v>313</v>
      </c>
      <c r="U47" s="140"/>
      <c r="V47" s="140"/>
      <c r="W47" s="140"/>
      <c r="X47" s="140"/>
      <c r="Y47" s="140"/>
      <c r="Z47" s="140"/>
      <c r="AA47" s="140"/>
      <c r="AB47" s="140">
        <v>0.01</v>
      </c>
      <c r="AC47" s="140"/>
      <c r="AD47" s="140">
        <f>S4</f>
        <v>9.6000000000000014</v>
      </c>
      <c r="AE47" s="140"/>
      <c r="AF47" s="140"/>
      <c r="AG47" s="140"/>
      <c r="AH47" s="140"/>
      <c r="AI47" s="140">
        <v>1</v>
      </c>
      <c r="AJ47" s="140"/>
      <c r="AK47" s="140">
        <f>S5</f>
        <v>53.34</v>
      </c>
      <c r="AL47" s="140"/>
      <c r="AM47" s="140"/>
      <c r="AN47" s="140"/>
      <c r="AO47" s="140"/>
      <c r="AP47" s="140"/>
      <c r="AQ47" s="140"/>
      <c r="AR47" s="140"/>
      <c r="AS47" s="140" t="s">
        <v>282</v>
      </c>
      <c r="AT47" s="140">
        <f>S6</f>
        <v>184.83999999999997</v>
      </c>
      <c r="AU47" s="140">
        <v>1</v>
      </c>
      <c r="AV47" s="140">
        <f>S7</f>
        <v>12.499999999999998</v>
      </c>
      <c r="AW47" s="140"/>
      <c r="AX47" s="140"/>
      <c r="AY47" s="140"/>
      <c r="AZ47" s="140"/>
      <c r="BA47" s="140"/>
      <c r="BB47" s="140"/>
      <c r="BC47" s="140"/>
      <c r="BD47" s="140">
        <v>0.1</v>
      </c>
      <c r="BE47" s="140"/>
      <c r="BF47" s="140">
        <f>S16</f>
        <v>93</v>
      </c>
      <c r="BG47" s="140"/>
      <c r="BH47" s="140"/>
      <c r="BI47" s="140"/>
      <c r="BJ47" s="140"/>
      <c r="BK47" s="140"/>
      <c r="BL47" s="140"/>
      <c r="BM47" s="140"/>
      <c r="BN47" s="140"/>
      <c r="BO47" s="140"/>
      <c r="BP47" s="140"/>
      <c r="BQ47" s="140"/>
      <c r="BR47" s="140">
        <f>AD47+AK47+AT47+AV47+BF47</f>
        <v>353.28</v>
      </c>
      <c r="BS47" s="141">
        <v>42085</v>
      </c>
      <c r="BT47" s="142"/>
      <c r="BU47" s="148">
        <f>BR47-S47</f>
        <v>1.75</v>
      </c>
    </row>
    <row r="48" spans="1:73" hidden="1" x14ac:dyDescent="0.25"/>
    <row r="49" spans="1:73" hidden="1" x14ac:dyDescent="0.25"/>
    <row r="50" spans="1:73" hidden="1" x14ac:dyDescent="0.25"/>
    <row r="51" spans="1:73" hidden="1" x14ac:dyDescent="0.25"/>
    <row r="52" spans="1:73" hidden="1" x14ac:dyDescent="0.25"/>
    <row r="53" spans="1:73" s="149" customFormat="1" ht="288.75" hidden="1" x14ac:dyDescent="0.4">
      <c r="A53" s="135" t="s">
        <v>78</v>
      </c>
      <c r="B53" s="136" t="s">
        <v>123</v>
      </c>
      <c r="C53" s="137">
        <v>466.1</v>
      </c>
      <c r="D53" s="138">
        <v>7</v>
      </c>
      <c r="E53" s="136" t="s">
        <v>167</v>
      </c>
      <c r="F53" s="136" t="s">
        <v>25</v>
      </c>
      <c r="G53" s="136" t="s">
        <v>216</v>
      </c>
      <c r="H53" s="136" t="s">
        <v>255</v>
      </c>
      <c r="I53" s="136" t="s">
        <v>275</v>
      </c>
      <c r="J53" s="136"/>
      <c r="K53" s="139"/>
      <c r="L53" s="139"/>
      <c r="M53" s="139"/>
      <c r="N53" s="139"/>
      <c r="O53" s="139"/>
      <c r="P53" s="139"/>
      <c r="Q53" s="139"/>
      <c r="R53" s="139"/>
      <c r="S53" s="139"/>
      <c r="T53" s="136" t="s">
        <v>319</v>
      </c>
      <c r="U53" s="140"/>
      <c r="V53" s="140"/>
      <c r="W53" s="140"/>
      <c r="X53" s="140"/>
      <c r="Y53" s="140"/>
      <c r="Z53" s="140"/>
      <c r="AA53" s="140"/>
      <c r="AB53" s="140"/>
      <c r="AC53" s="140"/>
      <c r="AD53" s="140"/>
      <c r="AE53" s="140"/>
      <c r="AF53" s="140"/>
      <c r="AG53" s="140"/>
      <c r="AH53" s="140"/>
      <c r="AI53" s="140"/>
      <c r="AJ53" s="140"/>
      <c r="AK53" s="140"/>
      <c r="AL53" s="140"/>
      <c r="AM53" s="140"/>
      <c r="AN53" s="140"/>
      <c r="AO53" s="140"/>
      <c r="AP53" s="140"/>
      <c r="AQ53" s="140"/>
      <c r="AR53" s="140"/>
      <c r="AS53" s="140"/>
      <c r="AT53" s="140"/>
      <c r="AU53" s="140"/>
      <c r="AV53" s="140"/>
      <c r="AW53" s="140"/>
      <c r="AX53" s="140"/>
      <c r="AY53" s="140"/>
      <c r="AZ53" s="140"/>
      <c r="BA53" s="140"/>
      <c r="BB53" s="140"/>
      <c r="BC53" s="140"/>
      <c r="BD53" s="140"/>
      <c r="BE53" s="140"/>
      <c r="BF53" s="140"/>
      <c r="BG53" s="140"/>
      <c r="BH53" s="140"/>
      <c r="BI53" s="140"/>
      <c r="BJ53" s="140"/>
      <c r="BK53" s="140"/>
      <c r="BL53" s="140"/>
      <c r="BM53" s="140"/>
      <c r="BN53" s="140"/>
      <c r="BO53" s="140"/>
      <c r="BP53" s="140"/>
      <c r="BQ53" s="140"/>
      <c r="BR53" s="140"/>
      <c r="BS53" s="141">
        <v>42085</v>
      </c>
      <c r="BT53" s="142" t="s">
        <v>317</v>
      </c>
      <c r="BU53" s="150"/>
    </row>
    <row r="54" spans="1:73" s="149" customFormat="1" ht="288.75" hidden="1" x14ac:dyDescent="0.4">
      <c r="A54" s="135" t="s">
        <v>81</v>
      </c>
      <c r="B54" s="136" t="s">
        <v>126</v>
      </c>
      <c r="C54" s="137">
        <v>466.1</v>
      </c>
      <c r="D54" s="138">
        <v>15</v>
      </c>
      <c r="E54" s="136" t="s">
        <v>170</v>
      </c>
      <c r="F54" s="136" t="s">
        <v>36</v>
      </c>
      <c r="G54" s="136" t="s">
        <v>219</v>
      </c>
      <c r="H54" s="136" t="s">
        <v>33</v>
      </c>
      <c r="I54" s="136" t="s">
        <v>277</v>
      </c>
      <c r="J54" s="151" t="s">
        <v>340</v>
      </c>
      <c r="K54" s="159"/>
      <c r="L54" s="145">
        <f>L19+L21</f>
        <v>113.3616</v>
      </c>
      <c r="M54" s="145"/>
      <c r="N54" s="145">
        <f>N19+N21</f>
        <v>9.0689279999999997</v>
      </c>
      <c r="O54" s="145">
        <f>O19+O21</f>
        <v>102.02543999999999</v>
      </c>
      <c r="P54" s="145"/>
      <c r="Q54" s="145">
        <f>Q19+Q21</f>
        <v>0</v>
      </c>
      <c r="R54" s="145">
        <f>R19+R21</f>
        <v>2.2672319999999999</v>
      </c>
      <c r="S54" s="145">
        <f>S19+S21</f>
        <v>113.3616</v>
      </c>
      <c r="T54" s="136"/>
      <c r="U54" s="140"/>
      <c r="V54" s="140"/>
      <c r="W54" s="140"/>
      <c r="X54" s="140"/>
      <c r="Y54" s="140"/>
      <c r="Z54" s="140"/>
      <c r="AA54" s="140"/>
      <c r="AB54" s="140"/>
      <c r="AC54" s="140"/>
      <c r="AD54" s="140"/>
      <c r="AE54" s="140"/>
      <c r="AF54" s="140"/>
      <c r="AG54" s="140"/>
      <c r="AH54" s="140"/>
      <c r="AI54" s="140"/>
      <c r="AJ54" s="140"/>
      <c r="AK54" s="140"/>
      <c r="AL54" s="140"/>
      <c r="AM54" s="140"/>
      <c r="AN54" s="140"/>
      <c r="AO54" s="140"/>
      <c r="AP54" s="140"/>
      <c r="AQ54" s="140"/>
      <c r="AR54" s="140"/>
      <c r="AS54" s="140"/>
      <c r="AT54" s="140"/>
      <c r="AU54" s="140"/>
      <c r="AV54" s="140"/>
      <c r="AW54" s="140"/>
      <c r="AX54" s="140"/>
      <c r="AY54" s="140"/>
      <c r="AZ54" s="140"/>
      <c r="BA54" s="140"/>
      <c r="BB54" s="140"/>
      <c r="BC54" s="140"/>
      <c r="BD54" s="140"/>
      <c r="BE54" s="140"/>
      <c r="BF54" s="140"/>
      <c r="BG54" s="140"/>
      <c r="BH54" s="140"/>
      <c r="BI54" s="140">
        <v>0.16</v>
      </c>
      <c r="BJ54" s="140"/>
      <c r="BK54" s="140">
        <f>S19</f>
        <v>21.695999999999998</v>
      </c>
      <c r="BL54" s="140"/>
      <c r="BM54" s="140"/>
      <c r="BN54" s="140"/>
      <c r="BO54" s="140">
        <v>0.52</v>
      </c>
      <c r="BP54" s="140"/>
      <c r="BQ54" s="140">
        <f>S21</f>
        <v>91.665599999999998</v>
      </c>
      <c r="BR54" s="140">
        <f>+BK54+BQ54</f>
        <v>113.3616</v>
      </c>
      <c r="BS54" s="141">
        <v>42085</v>
      </c>
      <c r="BT54" s="142"/>
      <c r="BU54" s="148">
        <f>BR54-S54</f>
        <v>0</v>
      </c>
    </row>
    <row r="55" spans="1:73" hidden="1" x14ac:dyDescent="0.25"/>
    <row r="56" spans="1:73" hidden="1" x14ac:dyDescent="0.25"/>
    <row r="57" spans="1:73" s="149" customFormat="1" ht="131.25" hidden="1" x14ac:dyDescent="0.4">
      <c r="A57" s="135" t="s">
        <v>82</v>
      </c>
      <c r="B57" s="136" t="s">
        <v>127</v>
      </c>
      <c r="C57" s="137">
        <v>466.1</v>
      </c>
      <c r="D57" s="138">
        <v>15</v>
      </c>
      <c r="E57" s="136" t="s">
        <v>171</v>
      </c>
      <c r="F57" s="136" t="s">
        <v>38</v>
      </c>
      <c r="G57" s="136" t="s">
        <v>220</v>
      </c>
      <c r="H57" s="136" t="s">
        <v>258</v>
      </c>
      <c r="I57" s="136" t="s">
        <v>26</v>
      </c>
      <c r="J57" s="136" t="s">
        <v>16</v>
      </c>
      <c r="K57" s="136"/>
      <c r="L57" s="139">
        <f>L17</f>
        <v>55.8</v>
      </c>
      <c r="M57" s="139"/>
      <c r="N57" s="139">
        <f>N17</f>
        <v>4.4639999999999995</v>
      </c>
      <c r="O57" s="139">
        <f>O17</f>
        <v>47.988</v>
      </c>
      <c r="P57" s="139"/>
      <c r="Q57" s="139">
        <f>Q17</f>
        <v>0</v>
      </c>
      <c r="R57" s="139">
        <f>R17</f>
        <v>3.3479999999999999</v>
      </c>
      <c r="S57" s="139">
        <f>S17</f>
        <v>55.8</v>
      </c>
      <c r="T57" s="136" t="s">
        <v>325</v>
      </c>
      <c r="U57" s="140"/>
      <c r="V57" s="140"/>
      <c r="W57" s="140"/>
      <c r="X57" s="140"/>
      <c r="Y57" s="140"/>
      <c r="Z57" s="140"/>
      <c r="AA57" s="140"/>
      <c r="AB57" s="140"/>
      <c r="AC57" s="140"/>
      <c r="AD57" s="140"/>
      <c r="AE57" s="140"/>
      <c r="AF57" s="140"/>
      <c r="AG57" s="140"/>
      <c r="AH57" s="140"/>
      <c r="AI57" s="140"/>
      <c r="AJ57" s="140"/>
      <c r="AK57" s="140"/>
      <c r="AL57" s="140"/>
      <c r="AM57" s="140"/>
      <c r="AN57" s="140"/>
      <c r="AO57" s="140"/>
      <c r="AP57" s="140"/>
      <c r="AQ57" s="140"/>
      <c r="AR57" s="140"/>
      <c r="AS57" s="140"/>
      <c r="AT57" s="140"/>
      <c r="AU57" s="140"/>
      <c r="AV57" s="140"/>
      <c r="AW57" s="140"/>
      <c r="AX57" s="140"/>
      <c r="AY57" s="140"/>
      <c r="AZ57" s="140"/>
      <c r="BA57" s="140"/>
      <c r="BB57" s="140"/>
      <c r="BC57" s="140"/>
      <c r="BD57" s="140">
        <v>0.06</v>
      </c>
      <c r="BE57" s="140"/>
      <c r="BF57" s="140">
        <f>S17</f>
        <v>55.8</v>
      </c>
      <c r="BG57" s="140"/>
      <c r="BH57" s="140"/>
      <c r="BI57" s="140"/>
      <c r="BJ57" s="140"/>
      <c r="BK57" s="140"/>
      <c r="BL57" s="140"/>
      <c r="BM57" s="140"/>
      <c r="BN57" s="140"/>
      <c r="BO57" s="140"/>
      <c r="BP57" s="140"/>
      <c r="BQ57" s="140"/>
      <c r="BR57" s="140">
        <f>BF57</f>
        <v>55.8</v>
      </c>
      <c r="BS57" s="141">
        <v>42027</v>
      </c>
      <c r="BT57" s="142"/>
      <c r="BU57" s="148">
        <f>BR57-S57</f>
        <v>0</v>
      </c>
    </row>
    <row r="58" spans="1:73" hidden="1" x14ac:dyDescent="0.25"/>
    <row r="59" spans="1:73" s="149" customFormat="1" ht="210" hidden="1" x14ac:dyDescent="0.4">
      <c r="A59" s="135" t="s">
        <v>84</v>
      </c>
      <c r="B59" s="136" t="s">
        <v>129</v>
      </c>
      <c r="C59" s="137">
        <v>218580.04</v>
      </c>
      <c r="D59" s="138">
        <v>14</v>
      </c>
      <c r="E59" s="136" t="s">
        <v>173</v>
      </c>
      <c r="F59" s="136" t="s">
        <v>178</v>
      </c>
      <c r="G59" s="136" t="s">
        <v>222</v>
      </c>
      <c r="H59" s="136" t="s">
        <v>358</v>
      </c>
      <c r="I59" s="136" t="s">
        <v>26</v>
      </c>
      <c r="J59" s="147" t="s">
        <v>16</v>
      </c>
      <c r="K59" s="145"/>
      <c r="L59" s="139">
        <f>L18</f>
        <v>37.200000000000003</v>
      </c>
      <c r="M59" s="139"/>
      <c r="N59" s="139">
        <f>N18</f>
        <v>4.4639999999999995</v>
      </c>
      <c r="O59" s="139">
        <f>O18</f>
        <v>47.988</v>
      </c>
      <c r="P59" s="139"/>
      <c r="Q59" s="139">
        <f>Q18</f>
        <v>0</v>
      </c>
      <c r="R59" s="139">
        <f>R18</f>
        <v>3.3479999999999999</v>
      </c>
      <c r="S59" s="139">
        <f>S18</f>
        <v>55.8</v>
      </c>
      <c r="T59" s="136"/>
      <c r="U59" s="140"/>
      <c r="V59" s="140"/>
      <c r="W59" s="140"/>
      <c r="X59" s="140"/>
      <c r="Y59" s="140"/>
      <c r="Z59" s="140"/>
      <c r="AA59" s="140"/>
      <c r="AB59" s="140"/>
      <c r="AC59" s="140"/>
      <c r="AD59" s="140"/>
      <c r="AE59" s="140"/>
      <c r="AF59" s="140"/>
      <c r="AG59" s="140"/>
      <c r="AH59" s="140"/>
      <c r="AI59" s="140"/>
      <c r="AJ59" s="140"/>
      <c r="AK59" s="140"/>
      <c r="AL59" s="140"/>
      <c r="AM59" s="140"/>
      <c r="AN59" s="140"/>
      <c r="AO59" s="140"/>
      <c r="AP59" s="140"/>
      <c r="AQ59" s="140"/>
      <c r="AR59" s="140"/>
      <c r="AS59" s="140"/>
      <c r="AT59" s="140"/>
      <c r="AU59" s="140"/>
      <c r="AV59" s="140"/>
      <c r="AW59" s="140"/>
      <c r="AX59" s="140"/>
      <c r="AY59" s="140"/>
      <c r="AZ59" s="140"/>
      <c r="BA59" s="140"/>
      <c r="BB59" s="140"/>
      <c r="BC59" s="140"/>
      <c r="BD59" s="140">
        <v>0.06</v>
      </c>
      <c r="BE59" s="140"/>
      <c r="BF59" s="140">
        <f>S18</f>
        <v>55.8</v>
      </c>
      <c r="BG59" s="140"/>
      <c r="BH59" s="140"/>
      <c r="BI59" s="140"/>
      <c r="BJ59" s="140"/>
      <c r="BK59" s="140"/>
      <c r="BL59" s="140"/>
      <c r="BM59" s="140"/>
      <c r="BN59" s="140"/>
      <c r="BO59" s="140"/>
      <c r="BP59" s="140"/>
      <c r="BQ59" s="140"/>
      <c r="BR59" s="140">
        <f>BF59</f>
        <v>55.8</v>
      </c>
      <c r="BS59" s="141">
        <v>42027</v>
      </c>
      <c r="BT59" s="142"/>
      <c r="BU59" s="148">
        <f>BR59-S59</f>
        <v>0</v>
      </c>
    </row>
    <row r="60" spans="1:73" hidden="1" x14ac:dyDescent="0.25"/>
    <row r="61" spans="1:73" s="168" customFormat="1" ht="74.25" customHeight="1" x14ac:dyDescent="0.25">
      <c r="A61" s="172" t="s">
        <v>336</v>
      </c>
      <c r="B61" s="172"/>
      <c r="C61" s="172"/>
      <c r="D61" s="172"/>
      <c r="E61" s="172"/>
      <c r="F61" s="172"/>
      <c r="G61" s="172"/>
      <c r="H61" s="172"/>
      <c r="I61" s="172"/>
      <c r="J61" s="172"/>
      <c r="K61" s="172"/>
      <c r="L61" s="152">
        <f>L3+L29+L31+L34+L36+L38+L40+L42+L44+L47+L54+L57+L59</f>
        <v>1861.2516000000001</v>
      </c>
      <c r="M61" s="153"/>
      <c r="N61" s="153">
        <f>SUBTOTAL(9,N4:N21)</f>
        <v>136.96732799999998</v>
      </c>
      <c r="O61" s="153">
        <f t="shared" ref="O61:S61" si="7">SUBTOTAL(9,O4:O21)</f>
        <v>1393.59744</v>
      </c>
      <c r="P61" s="153">
        <f t="shared" si="7"/>
        <v>1.75</v>
      </c>
      <c r="Q61" s="153">
        <f t="shared" si="7"/>
        <v>270.74</v>
      </c>
      <c r="R61" s="153">
        <f t="shared" si="7"/>
        <v>76.796832000000009</v>
      </c>
      <c r="S61" s="153">
        <f t="shared" si="7"/>
        <v>1879.8516</v>
      </c>
      <c r="AB61" s="168">
        <v>0.01</v>
      </c>
      <c r="AI61" s="168">
        <v>1</v>
      </c>
      <c r="AN61" s="155">
        <v>0.1</v>
      </c>
      <c r="AS61" s="155" t="s">
        <v>357</v>
      </c>
      <c r="AU61" s="168">
        <v>1</v>
      </c>
      <c r="BA61" s="155" t="s">
        <v>285</v>
      </c>
      <c r="BD61" s="155">
        <f>SUBTOTAL(9,BD3:BD59)</f>
        <v>0</v>
      </c>
      <c r="BI61" s="168">
        <v>0.16</v>
      </c>
      <c r="BL61" s="155" t="s">
        <v>345</v>
      </c>
      <c r="BO61" s="168">
        <v>0.52</v>
      </c>
      <c r="BR61" s="156">
        <f>BR3+BR29+BR31+BR34+BR36+BR38+BR40+BR42+BR44+BR47+BR54+BR57+BR59</f>
        <v>1879.8516</v>
      </c>
      <c r="BS61" s="157"/>
      <c r="BU61" s="158"/>
    </row>
    <row r="62" spans="1:73" s="64" customFormat="1" ht="45.75" customHeight="1" x14ac:dyDescent="0.25">
      <c r="L62" s="71"/>
      <c r="M62" s="72"/>
      <c r="N62" s="72"/>
      <c r="O62" s="72"/>
      <c r="P62" s="72"/>
      <c r="Q62" s="72"/>
      <c r="R62" s="72"/>
      <c r="S62" s="72"/>
      <c r="AN62" s="73"/>
      <c r="AS62" s="73"/>
      <c r="BA62" s="73"/>
      <c r="BD62" s="73"/>
      <c r="BL62" s="73"/>
      <c r="BR62" s="74"/>
      <c r="BS62" s="75"/>
      <c r="BU62" s="63"/>
    </row>
    <row r="63" spans="1:73" s="23" customFormat="1" ht="56.25" customHeight="1" x14ac:dyDescent="0.4">
      <c r="A63" s="69"/>
      <c r="B63" s="70"/>
      <c r="C63" s="70"/>
      <c r="D63" s="70"/>
      <c r="E63" s="70"/>
      <c r="F63" s="70"/>
      <c r="G63" s="70"/>
      <c r="H63" s="70" t="s">
        <v>350</v>
      </c>
      <c r="I63" s="70" t="s">
        <v>347</v>
      </c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0"/>
      <c r="Z63" s="70"/>
      <c r="AA63" s="70"/>
      <c r="AB63" s="70"/>
      <c r="AC63" s="70"/>
      <c r="AD63" s="70"/>
      <c r="AE63" s="70"/>
      <c r="AF63" s="70"/>
      <c r="AG63" s="70"/>
      <c r="AH63" s="70"/>
      <c r="AI63" s="70"/>
      <c r="AJ63" s="70"/>
      <c r="AK63" s="70"/>
      <c r="AL63" s="70"/>
      <c r="AM63" s="70"/>
      <c r="AN63" s="70"/>
      <c r="AO63" s="70"/>
      <c r="AP63" s="70"/>
      <c r="AQ63" s="70"/>
      <c r="AR63" s="70"/>
      <c r="AS63" s="70"/>
      <c r="AT63" s="70"/>
      <c r="AU63" s="70"/>
      <c r="AV63" s="70"/>
      <c r="AW63" s="70"/>
      <c r="AX63" s="70"/>
      <c r="AY63" s="70"/>
      <c r="AZ63" s="70"/>
      <c r="BA63" s="70"/>
      <c r="BB63" s="70"/>
      <c r="BC63" s="70"/>
      <c r="BD63" s="70"/>
      <c r="BE63" s="70"/>
      <c r="BF63" s="70"/>
      <c r="BG63" s="70"/>
      <c r="BH63" s="70"/>
      <c r="BI63" s="70"/>
      <c r="BJ63" s="70"/>
      <c r="BK63" s="70"/>
      <c r="BL63" s="70"/>
      <c r="BM63" s="70"/>
      <c r="BN63" s="70"/>
      <c r="BO63" s="70"/>
      <c r="BP63" s="70"/>
      <c r="BQ63" s="70"/>
      <c r="BR63" s="70"/>
      <c r="BS63" s="70"/>
      <c r="BT63" s="70"/>
      <c r="BU63" s="65"/>
    </row>
    <row r="64" spans="1:73" s="23" customFormat="1" ht="56.25" customHeight="1" x14ac:dyDescent="0.4">
      <c r="A64" s="66"/>
      <c r="B64" s="66"/>
      <c r="C64" s="66"/>
      <c r="D64" s="66"/>
      <c r="E64" s="66"/>
      <c r="F64" s="66"/>
      <c r="G64" s="66"/>
      <c r="H64" s="66" t="s">
        <v>351</v>
      </c>
      <c r="I64" s="66" t="s">
        <v>348</v>
      </c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  <c r="AB64" s="66"/>
      <c r="AC64" s="66"/>
      <c r="AD64" s="66"/>
      <c r="AE64" s="66"/>
      <c r="AF64" s="66"/>
      <c r="AG64" s="66"/>
      <c r="AH64" s="66"/>
      <c r="AI64" s="66"/>
      <c r="AJ64" s="66"/>
      <c r="AK64" s="66"/>
      <c r="AL64" s="66"/>
      <c r="AM64" s="66"/>
      <c r="AN64" s="66"/>
      <c r="AO64" s="66"/>
      <c r="AP64" s="66"/>
      <c r="AQ64" s="66"/>
      <c r="AR64" s="66"/>
      <c r="AS64" s="66"/>
      <c r="AT64" s="66"/>
      <c r="AU64" s="66"/>
      <c r="AV64" s="66"/>
      <c r="AW64" s="66"/>
      <c r="AX64" s="66"/>
      <c r="AY64" s="66"/>
      <c r="AZ64" s="66"/>
      <c r="BA64" s="66"/>
      <c r="BB64" s="66"/>
      <c r="BC64" s="66"/>
      <c r="BD64" s="66"/>
      <c r="BE64" s="66"/>
      <c r="BF64" s="66"/>
      <c r="BG64" s="66"/>
      <c r="BH64" s="66"/>
      <c r="BI64" s="66"/>
      <c r="BJ64" s="66"/>
      <c r="BK64" s="66"/>
      <c r="BL64" s="66"/>
      <c r="BM64" s="66"/>
      <c r="BN64" s="66"/>
      <c r="BO64" s="66"/>
      <c r="BP64" s="66"/>
      <c r="BQ64" s="66"/>
      <c r="BR64" s="66"/>
      <c r="BS64" s="66"/>
      <c r="BT64" s="66"/>
      <c r="BU64" s="65"/>
    </row>
    <row r="65" spans="1:73" s="23" customFormat="1" ht="56.25" customHeight="1" x14ac:dyDescent="0.4">
      <c r="A65" s="66"/>
      <c r="B65" s="66"/>
      <c r="C65" s="66"/>
      <c r="D65" s="66"/>
      <c r="E65" s="66"/>
      <c r="F65" s="66"/>
      <c r="G65" s="66"/>
      <c r="H65" s="66" t="s">
        <v>352</v>
      </c>
      <c r="I65" s="66" t="s">
        <v>349</v>
      </c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6"/>
      <c r="Y65" s="66"/>
      <c r="Z65" s="66"/>
      <c r="AA65" s="66"/>
      <c r="AB65" s="66"/>
      <c r="AC65" s="66"/>
      <c r="AD65" s="66"/>
      <c r="AE65" s="66"/>
      <c r="AF65" s="66"/>
      <c r="AG65" s="66"/>
      <c r="AH65" s="66"/>
      <c r="AI65" s="66"/>
      <c r="AJ65" s="66"/>
      <c r="AK65" s="66"/>
      <c r="AL65" s="66"/>
      <c r="AM65" s="66"/>
      <c r="AN65" s="66"/>
      <c r="AO65" s="66"/>
      <c r="AP65" s="66"/>
      <c r="AQ65" s="66"/>
      <c r="AR65" s="66"/>
      <c r="AS65" s="66"/>
      <c r="AT65" s="66"/>
      <c r="AU65" s="66"/>
      <c r="AV65" s="66"/>
      <c r="AW65" s="66"/>
      <c r="AX65" s="66"/>
      <c r="AY65" s="66"/>
      <c r="AZ65" s="66"/>
      <c r="BA65" s="66"/>
      <c r="BB65" s="66"/>
      <c r="BC65" s="66"/>
      <c r="BD65" s="66"/>
      <c r="BE65" s="66"/>
      <c r="BF65" s="66"/>
      <c r="BG65" s="66"/>
      <c r="BH65" s="66"/>
      <c r="BI65" s="66"/>
      <c r="BJ65" s="66"/>
      <c r="BK65" s="66"/>
      <c r="BL65" s="66"/>
      <c r="BM65" s="66"/>
      <c r="BN65" s="66"/>
      <c r="BO65" s="66"/>
      <c r="BP65" s="66"/>
      <c r="BQ65" s="66"/>
      <c r="BR65" s="66"/>
      <c r="BS65" s="66"/>
      <c r="BT65" s="66"/>
      <c r="BU65" s="65"/>
    </row>
  </sheetData>
  <autoFilter ref="A2:BT60">
    <filterColumn colId="2">
      <filters blank="1"/>
    </filterColumn>
  </autoFilter>
  <mergeCells count="1">
    <mergeCell ref="A61:K61"/>
  </mergeCells>
  <pageMargins left="0" right="0" top="0" bottom="0" header="0" footer="0"/>
  <pageSetup paperSize="9" scale="57" fitToHeight="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41"/>
  <sheetViews>
    <sheetView view="pageBreakPreview" zoomScale="30" zoomScaleNormal="70" zoomScaleSheetLayoutView="30" workbookViewId="0">
      <pane ySplit="2" topLeftCell="A3" activePane="bottomLeft" state="frozen"/>
      <selection pane="bottomLeft" activeCell="I2" sqref="I2"/>
    </sheetView>
  </sheetViews>
  <sheetFormatPr defaultRowHeight="15" x14ac:dyDescent="0.25"/>
  <cols>
    <col min="1" max="1" width="21.42578125" style="24" customWidth="1"/>
    <col min="2" max="2" width="18.28515625" style="24" customWidth="1"/>
    <col min="3" max="3" width="21.140625" style="24" customWidth="1"/>
    <col min="4" max="4" width="12.5703125" style="24" customWidth="1"/>
    <col min="5" max="5" width="33.85546875" style="24" customWidth="1"/>
    <col min="6" max="6" width="13.5703125" style="24" customWidth="1"/>
    <col min="7" max="7" width="32.7109375" style="24" customWidth="1"/>
    <col min="8" max="8" width="123.5703125" style="24" customWidth="1"/>
    <col min="9" max="9" width="97" style="24" customWidth="1"/>
    <col min="10" max="10" width="34.85546875" style="25" customWidth="1"/>
    <col min="11" max="11" width="26.42578125" style="25" customWidth="1"/>
    <col min="12" max="12" width="19.85546875" style="25" customWidth="1"/>
    <col min="13" max="13" width="5.28515625" style="25" hidden="1" customWidth="1"/>
    <col min="14" max="14" width="16.5703125" style="25" customWidth="1"/>
    <col min="15" max="15" width="20.42578125" style="25" customWidth="1"/>
    <col min="16" max="16" width="19.42578125" style="25" customWidth="1"/>
    <col min="17" max="17" width="17.5703125" style="25" customWidth="1"/>
    <col min="18" max="18" width="16.85546875" style="26" hidden="1" customWidth="1"/>
    <col min="19" max="19" width="25.28515625" style="24" customWidth="1"/>
    <col min="20" max="20" width="9.28515625" style="24" hidden="1" customWidth="1"/>
    <col min="21" max="21" width="10" style="24" hidden="1" customWidth="1"/>
    <col min="22" max="22" width="14.42578125" style="24" hidden="1" customWidth="1"/>
    <col min="23" max="23" width="24.7109375" style="24" hidden="1" customWidth="1"/>
    <col min="24" max="24" width="17" style="24" hidden="1" customWidth="1"/>
    <col min="25" max="25" width="7.5703125" style="24" hidden="1" customWidth="1"/>
    <col min="26" max="26" width="0" style="24" hidden="1" customWidth="1"/>
    <col min="27" max="27" width="13.140625" style="24" customWidth="1"/>
    <col min="28" max="28" width="0" style="24" hidden="1" customWidth="1"/>
    <col min="29" max="29" width="13.7109375" style="24" customWidth="1"/>
    <col min="30" max="30" width="12.28515625" style="27" hidden="1" customWidth="1"/>
    <col min="31" max="31" width="15" style="27" hidden="1" customWidth="1"/>
    <col min="32" max="32" width="9.140625" style="27" hidden="1" customWidth="1"/>
    <col min="33" max="33" width="10.7109375" style="27" hidden="1" customWidth="1"/>
    <col min="34" max="34" width="13.42578125" style="27" customWidth="1"/>
    <col min="35" max="35" width="0" style="27" hidden="1" customWidth="1"/>
    <col min="36" max="36" width="14.28515625" style="27" customWidth="1"/>
    <col min="37" max="38" width="10.7109375" style="27" hidden="1" customWidth="1"/>
    <col min="39" max="39" width="24.85546875" style="27" customWidth="1"/>
    <col min="40" max="40" width="0" style="27" hidden="1" customWidth="1"/>
    <col min="41" max="41" width="15.140625" style="27" customWidth="1"/>
    <col min="42" max="42" width="9.5703125" style="27" hidden="1" customWidth="1"/>
    <col min="43" max="43" width="0" style="27" hidden="1" customWidth="1"/>
    <col min="44" max="44" width="29" style="27" customWidth="1"/>
    <col min="45" max="45" width="15.7109375" style="27" customWidth="1"/>
    <col min="46" max="46" width="12.42578125" style="27" customWidth="1"/>
    <col min="47" max="47" width="14.140625" style="27" customWidth="1"/>
    <col min="48" max="48" width="20.85546875" style="27" hidden="1" customWidth="1"/>
    <col min="49" max="50" width="9.140625" style="27" hidden="1" customWidth="1"/>
    <col min="51" max="51" width="12.85546875" style="27" hidden="1" customWidth="1"/>
    <col min="52" max="52" width="36.7109375" style="27" customWidth="1"/>
    <col min="53" max="53" width="11.42578125" style="27" hidden="1" customWidth="1"/>
    <col min="54" max="54" width="15.28515625" style="27" customWidth="1"/>
    <col min="55" max="55" width="30.28515625" style="27" customWidth="1"/>
    <col min="56" max="56" width="1.85546875" style="27" hidden="1" customWidth="1"/>
    <col min="57" max="57" width="17.140625" style="27" customWidth="1"/>
    <col min="58" max="58" width="16.42578125" style="27" hidden="1" customWidth="1"/>
    <col min="59" max="59" width="13.42578125" style="27" hidden="1" customWidth="1"/>
    <col min="60" max="60" width="18.7109375" style="27" customWidth="1"/>
    <col min="61" max="61" width="11.28515625" style="27" hidden="1" customWidth="1"/>
    <col min="62" max="62" width="15.140625" style="27" customWidth="1"/>
    <col min="63" max="63" width="23.85546875" style="27" customWidth="1"/>
    <col min="64" max="64" width="11.42578125" style="27" hidden="1" customWidth="1"/>
    <col min="65" max="65" width="14.5703125" style="27" customWidth="1"/>
    <col min="66" max="66" width="31.140625" style="27" customWidth="1"/>
    <col min="67" max="67" width="9.140625" style="27" hidden="1" customWidth="1"/>
    <col min="68" max="68" width="12.7109375" style="27" customWidth="1"/>
    <col min="69" max="69" width="20.140625" style="28" customWidth="1"/>
    <col min="70" max="70" width="19.28515625" style="29" customWidth="1"/>
    <col min="71" max="71" width="27.42578125" style="27" customWidth="1"/>
    <col min="72" max="72" width="17.7109375" style="30" customWidth="1"/>
    <col min="73" max="16384" width="9.140625" style="24"/>
  </cols>
  <sheetData>
    <row r="1" spans="1:72" s="39" customFormat="1" ht="45" customHeight="1" x14ac:dyDescent="0.4">
      <c r="I1" s="68" t="s">
        <v>359</v>
      </c>
      <c r="J1" s="34"/>
      <c r="K1" s="34"/>
      <c r="L1" s="34"/>
      <c r="M1" s="34"/>
      <c r="N1" s="34"/>
      <c r="O1" s="34"/>
      <c r="P1" s="34"/>
      <c r="Q1" s="34"/>
      <c r="R1" s="34"/>
      <c r="BR1" s="67"/>
      <c r="BT1" s="38"/>
    </row>
    <row r="2" spans="1:72" s="34" customFormat="1" ht="193.5" customHeight="1" x14ac:dyDescent="0.25">
      <c r="A2" s="9" t="s">
        <v>0</v>
      </c>
      <c r="B2" s="9" t="s">
        <v>27</v>
      </c>
      <c r="C2" s="9" t="s">
        <v>29</v>
      </c>
      <c r="D2" s="9" t="s">
        <v>40</v>
      </c>
      <c r="E2" s="9" t="s">
        <v>1</v>
      </c>
      <c r="F2" s="9" t="s">
        <v>2</v>
      </c>
      <c r="G2" s="9" t="s">
        <v>20</v>
      </c>
      <c r="H2" s="9" t="s">
        <v>24</v>
      </c>
      <c r="I2" s="9" t="s">
        <v>3</v>
      </c>
      <c r="J2" s="9" t="s">
        <v>329</v>
      </c>
      <c r="K2" s="9" t="s">
        <v>330</v>
      </c>
      <c r="L2" s="9" t="s">
        <v>331</v>
      </c>
      <c r="M2" s="9"/>
      <c r="N2" s="9" t="s">
        <v>332</v>
      </c>
      <c r="O2" s="9" t="s">
        <v>333</v>
      </c>
      <c r="P2" s="9" t="s">
        <v>334</v>
      </c>
      <c r="Q2" s="9" t="s">
        <v>335</v>
      </c>
      <c r="R2" s="9" t="s">
        <v>336</v>
      </c>
      <c r="S2" s="9" t="s">
        <v>279</v>
      </c>
      <c r="T2" s="9" t="s">
        <v>4</v>
      </c>
      <c r="U2" s="9"/>
      <c r="V2" s="9" t="s">
        <v>23</v>
      </c>
      <c r="W2" s="9" t="s">
        <v>280</v>
      </c>
      <c r="X2" s="9"/>
      <c r="Y2" s="9" t="s">
        <v>5</v>
      </c>
      <c r="Z2" s="9"/>
      <c r="AA2" s="9" t="s">
        <v>6</v>
      </c>
      <c r="AB2" s="9"/>
      <c r="AC2" s="9"/>
      <c r="AD2" s="9" t="s">
        <v>7</v>
      </c>
      <c r="AE2" s="9"/>
      <c r="AF2" s="9" t="s">
        <v>8</v>
      </c>
      <c r="AG2" s="9"/>
      <c r="AH2" s="9" t="s">
        <v>9</v>
      </c>
      <c r="AI2" s="9"/>
      <c r="AJ2" s="9"/>
      <c r="AK2" s="9" t="s">
        <v>10</v>
      </c>
      <c r="AL2" s="9"/>
      <c r="AM2" s="9" t="s">
        <v>11</v>
      </c>
      <c r="AN2" s="9"/>
      <c r="AO2" s="9"/>
      <c r="AP2" s="9" t="s">
        <v>10</v>
      </c>
      <c r="AQ2" s="9"/>
      <c r="AR2" s="9" t="s">
        <v>12</v>
      </c>
      <c r="AS2" s="9"/>
      <c r="AT2" s="9" t="s">
        <v>30</v>
      </c>
      <c r="AU2" s="9"/>
      <c r="AV2" s="9" t="s">
        <v>13</v>
      </c>
      <c r="AW2" s="9"/>
      <c r="AX2" s="9" t="s">
        <v>14</v>
      </c>
      <c r="AY2" s="9"/>
      <c r="AZ2" s="9" t="s">
        <v>15</v>
      </c>
      <c r="BA2" s="9"/>
      <c r="BB2" s="9"/>
      <c r="BC2" s="9" t="s">
        <v>16</v>
      </c>
      <c r="BD2" s="9"/>
      <c r="BE2" s="9"/>
      <c r="BF2" s="9" t="s">
        <v>17</v>
      </c>
      <c r="BG2" s="9"/>
      <c r="BH2" s="9" t="s">
        <v>18</v>
      </c>
      <c r="BI2" s="9"/>
      <c r="BJ2" s="9"/>
      <c r="BK2" s="9" t="s">
        <v>324</v>
      </c>
      <c r="BL2" s="9"/>
      <c r="BM2" s="9"/>
      <c r="BN2" s="9" t="s">
        <v>346</v>
      </c>
      <c r="BO2" s="9"/>
      <c r="BP2" s="9"/>
      <c r="BQ2" s="9" t="s">
        <v>22</v>
      </c>
      <c r="BR2" s="19" t="s">
        <v>21</v>
      </c>
      <c r="BS2" s="40" t="s">
        <v>19</v>
      </c>
      <c r="BT2" s="31"/>
    </row>
    <row r="3" spans="1:72" s="144" customFormat="1" ht="157.5" x14ac:dyDescent="0.25">
      <c r="A3" s="135" t="s">
        <v>43</v>
      </c>
      <c r="B3" s="136" t="s">
        <v>88</v>
      </c>
      <c r="C3" s="137">
        <v>466.1</v>
      </c>
      <c r="D3" s="138">
        <v>5</v>
      </c>
      <c r="E3" s="136" t="s">
        <v>133</v>
      </c>
      <c r="F3" s="136" t="s">
        <v>25</v>
      </c>
      <c r="G3" s="136" t="s">
        <v>181</v>
      </c>
      <c r="H3" s="136" t="s">
        <v>225</v>
      </c>
      <c r="I3" s="136"/>
      <c r="J3" s="136" t="s">
        <v>16</v>
      </c>
      <c r="K3" s="139">
        <f>K4</f>
        <v>0.14499999999999999</v>
      </c>
      <c r="L3" s="139">
        <f>L4</f>
        <v>134.85</v>
      </c>
      <c r="M3" s="140"/>
      <c r="N3" s="140">
        <f>N4</f>
        <v>10.788</v>
      </c>
      <c r="O3" s="140">
        <f>O4</f>
        <v>115.97099999999999</v>
      </c>
      <c r="P3" s="140">
        <f>P4</f>
        <v>0</v>
      </c>
      <c r="Q3" s="140">
        <f>Q4</f>
        <v>8.0909999999999993</v>
      </c>
      <c r="R3" s="145">
        <f>SUM(N3:Q3)</f>
        <v>134.85</v>
      </c>
      <c r="S3" s="136"/>
      <c r="T3" s="140"/>
      <c r="U3" s="140"/>
      <c r="V3" s="140"/>
      <c r="W3" s="140"/>
      <c r="X3" s="140"/>
      <c r="Y3" s="140"/>
      <c r="Z3" s="140"/>
      <c r="AA3" s="140"/>
      <c r="AB3" s="140"/>
      <c r="AC3" s="140"/>
      <c r="AD3" s="140"/>
      <c r="AE3" s="140"/>
      <c r="AF3" s="140"/>
      <c r="AG3" s="140"/>
      <c r="AH3" s="140"/>
      <c r="AI3" s="140"/>
      <c r="AJ3" s="140"/>
      <c r="AK3" s="140"/>
      <c r="AL3" s="140"/>
      <c r="AM3" s="140"/>
      <c r="AN3" s="140"/>
      <c r="AO3" s="140"/>
      <c r="AP3" s="140"/>
      <c r="AQ3" s="140"/>
      <c r="AR3" s="140"/>
      <c r="AS3" s="140"/>
      <c r="AT3" s="140"/>
      <c r="AU3" s="140"/>
      <c r="AV3" s="140"/>
      <c r="AW3" s="140"/>
      <c r="AX3" s="140"/>
      <c r="AY3" s="140"/>
      <c r="AZ3" s="140"/>
      <c r="BA3" s="140"/>
      <c r="BB3" s="140"/>
      <c r="BC3" s="140">
        <v>0.14499999999999999</v>
      </c>
      <c r="BD3" s="140"/>
      <c r="BE3" s="140">
        <f>R4</f>
        <v>134.85</v>
      </c>
      <c r="BF3" s="140"/>
      <c r="BG3" s="140"/>
      <c r="BH3" s="140"/>
      <c r="BI3" s="140"/>
      <c r="BJ3" s="140"/>
      <c r="BK3" s="140"/>
      <c r="BL3" s="140"/>
      <c r="BM3" s="140"/>
      <c r="BN3" s="140"/>
      <c r="BO3" s="140"/>
      <c r="BP3" s="140"/>
      <c r="BQ3" s="140">
        <f>BE3</f>
        <v>134.85</v>
      </c>
      <c r="BR3" s="141">
        <v>42019</v>
      </c>
      <c r="BS3" s="142"/>
      <c r="BT3" s="143">
        <f>BQ3-R3</f>
        <v>0</v>
      </c>
    </row>
    <row r="4" spans="1:72" s="34" customFormat="1" ht="52.5" x14ac:dyDescent="0.25">
      <c r="A4" s="35"/>
      <c r="B4" s="36"/>
      <c r="C4" s="37"/>
      <c r="D4" s="9"/>
      <c r="E4" s="36"/>
      <c r="F4" s="36"/>
      <c r="G4" s="36"/>
      <c r="H4" s="36"/>
      <c r="I4" s="36"/>
      <c r="J4" s="36" t="s">
        <v>16</v>
      </c>
      <c r="K4" s="32">
        <f>BC3</f>
        <v>0.14499999999999999</v>
      </c>
      <c r="L4" s="32">
        <f>K4*930</f>
        <v>134.85</v>
      </c>
      <c r="M4" s="32"/>
      <c r="N4" s="33">
        <f>L4*0.08</f>
        <v>10.788</v>
      </c>
      <c r="O4" s="33">
        <f>L4*0.86</f>
        <v>115.97099999999999</v>
      </c>
      <c r="P4" s="33">
        <v>0</v>
      </c>
      <c r="Q4" s="33">
        <f>L4*0.06</f>
        <v>8.0909999999999993</v>
      </c>
      <c r="R4" s="33">
        <f>SUM(N4:Q4)</f>
        <v>134.85</v>
      </c>
      <c r="S4" s="36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9"/>
      <c r="BS4" s="20"/>
      <c r="BT4" s="31"/>
    </row>
    <row r="5" spans="1:72" s="144" customFormat="1" ht="183.75" x14ac:dyDescent="0.25">
      <c r="A5" s="135" t="s">
        <v>48</v>
      </c>
      <c r="B5" s="136" t="s">
        <v>93</v>
      </c>
      <c r="C5" s="137">
        <v>13314.3</v>
      </c>
      <c r="D5" s="138">
        <v>30</v>
      </c>
      <c r="E5" s="136" t="s">
        <v>138</v>
      </c>
      <c r="F5" s="136" t="s">
        <v>25</v>
      </c>
      <c r="G5" s="136" t="s">
        <v>186</v>
      </c>
      <c r="H5" s="136" t="s">
        <v>33</v>
      </c>
      <c r="I5" s="136" t="s">
        <v>265</v>
      </c>
      <c r="J5" s="136" t="s">
        <v>15</v>
      </c>
      <c r="K5" s="139"/>
      <c r="L5" s="139">
        <f>L6</f>
        <v>130.58000000000001</v>
      </c>
      <c r="M5" s="139">
        <f t="shared" ref="M5" si="0">M6</f>
        <v>0</v>
      </c>
      <c r="N5" s="139">
        <f>N6</f>
        <v>5.89</v>
      </c>
      <c r="O5" s="139">
        <f>O6</f>
        <v>36.08</v>
      </c>
      <c r="P5" s="139">
        <f>P6</f>
        <v>87.09</v>
      </c>
      <c r="Q5" s="139">
        <f>Q6</f>
        <v>1.52</v>
      </c>
      <c r="R5" s="139">
        <f>R6</f>
        <v>130.58000000000001</v>
      </c>
      <c r="S5" s="136" t="s">
        <v>284</v>
      </c>
      <c r="T5" s="140"/>
      <c r="U5" s="140"/>
      <c r="V5" s="140"/>
      <c r="W5" s="140"/>
      <c r="X5" s="140"/>
      <c r="Y5" s="140"/>
      <c r="Z5" s="140"/>
      <c r="AA5" s="140"/>
      <c r="AB5" s="140"/>
      <c r="AC5" s="140"/>
      <c r="AD5" s="140"/>
      <c r="AE5" s="140"/>
      <c r="AF5" s="140"/>
      <c r="AG5" s="140"/>
      <c r="AH5" s="140"/>
      <c r="AI5" s="140"/>
      <c r="AJ5" s="140"/>
      <c r="AK5" s="140"/>
      <c r="AL5" s="140"/>
      <c r="AM5" s="140"/>
      <c r="AN5" s="140"/>
      <c r="AO5" s="140"/>
      <c r="AP5" s="140"/>
      <c r="AQ5" s="140"/>
      <c r="AR5" s="140"/>
      <c r="AS5" s="140"/>
      <c r="AT5" s="140"/>
      <c r="AU5" s="140"/>
      <c r="AV5" s="140"/>
      <c r="AW5" s="140"/>
      <c r="AX5" s="140"/>
      <c r="AY5" s="140"/>
      <c r="AZ5" s="140" t="s">
        <v>285</v>
      </c>
      <c r="BA5" s="140"/>
      <c r="BB5" s="140">
        <f>R6</f>
        <v>130.58000000000001</v>
      </c>
      <c r="BC5" s="140"/>
      <c r="BD5" s="140"/>
      <c r="BE5" s="140"/>
      <c r="BF5" s="140"/>
      <c r="BG5" s="140"/>
      <c r="BH5" s="140"/>
      <c r="BI5" s="140"/>
      <c r="BJ5" s="140"/>
      <c r="BK5" s="140"/>
      <c r="BL5" s="140"/>
      <c r="BM5" s="140"/>
      <c r="BN5" s="140"/>
      <c r="BO5" s="140"/>
      <c r="BP5" s="140"/>
      <c r="BQ5" s="140">
        <f>BB5</f>
        <v>130.58000000000001</v>
      </c>
      <c r="BR5" s="141">
        <v>42078</v>
      </c>
      <c r="BS5" s="142"/>
      <c r="BT5" s="146">
        <f>BQ5-R5</f>
        <v>0</v>
      </c>
    </row>
    <row r="6" spans="1:72" s="34" customFormat="1" ht="236.25" x14ac:dyDescent="0.25">
      <c r="A6" s="35"/>
      <c r="B6" s="36"/>
      <c r="C6" s="37"/>
      <c r="D6" s="9"/>
      <c r="E6" s="36"/>
      <c r="F6" s="36"/>
      <c r="G6" s="36"/>
      <c r="H6" s="36"/>
      <c r="I6" s="36"/>
      <c r="J6" s="36" t="s">
        <v>15</v>
      </c>
      <c r="K6" s="32" t="str">
        <f>AZ5</f>
        <v>Замена тр-ра 25 кВА на тр-р 63 кВА (с заменой автоматических выключателей,предохранителей,ТТ)</v>
      </c>
      <c r="L6" s="32">
        <v>130.58000000000001</v>
      </c>
      <c r="M6" s="32"/>
      <c r="N6" s="32">
        <v>5.89</v>
      </c>
      <c r="O6" s="32">
        <v>36.08</v>
      </c>
      <c r="P6" s="32">
        <v>87.09</v>
      </c>
      <c r="Q6" s="32">
        <v>1.52</v>
      </c>
      <c r="R6" s="32">
        <f>N6+O6+P6+Q6</f>
        <v>130.58000000000001</v>
      </c>
      <c r="S6" s="36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9"/>
      <c r="BS6" s="20"/>
      <c r="BT6" s="31"/>
    </row>
    <row r="7" spans="1:72" s="144" customFormat="1" ht="131.25" x14ac:dyDescent="0.25">
      <c r="A7" s="135" t="s">
        <v>53</v>
      </c>
      <c r="B7" s="136" t="s">
        <v>98</v>
      </c>
      <c r="C7" s="137">
        <v>466.1</v>
      </c>
      <c r="D7" s="138">
        <v>14.5</v>
      </c>
      <c r="E7" s="136" t="s">
        <v>143</v>
      </c>
      <c r="F7" s="136" t="s">
        <v>25</v>
      </c>
      <c r="G7" s="136" t="s">
        <v>191</v>
      </c>
      <c r="H7" s="136" t="s">
        <v>233</v>
      </c>
      <c r="I7" s="136" t="s">
        <v>26</v>
      </c>
      <c r="J7" s="136" t="s">
        <v>11</v>
      </c>
      <c r="K7" s="139"/>
      <c r="L7" s="140">
        <f>L8</f>
        <v>127.9</v>
      </c>
      <c r="M7" s="140"/>
      <c r="N7" s="140">
        <f>N8</f>
        <v>10.232000000000001</v>
      </c>
      <c r="O7" s="140">
        <f>O8</f>
        <v>116.38900000000001</v>
      </c>
      <c r="P7" s="140">
        <f>P8</f>
        <v>0</v>
      </c>
      <c r="Q7" s="140">
        <f>Q8</f>
        <v>1.2790000000000001</v>
      </c>
      <c r="R7" s="139">
        <f t="shared" ref="R7:R8" si="1">SUM(N7:Q7)</f>
        <v>127.9</v>
      </c>
      <c r="S7" s="136"/>
      <c r="T7" s="140"/>
      <c r="U7" s="140"/>
      <c r="V7" s="140"/>
      <c r="W7" s="140"/>
      <c r="X7" s="140"/>
      <c r="Y7" s="140"/>
      <c r="Z7" s="140"/>
      <c r="AA7" s="140"/>
      <c r="AB7" s="140"/>
      <c r="AC7" s="140"/>
      <c r="AD7" s="140"/>
      <c r="AE7" s="140"/>
      <c r="AF7" s="140"/>
      <c r="AG7" s="140"/>
      <c r="AH7" s="140"/>
      <c r="AI7" s="140"/>
      <c r="AJ7" s="140"/>
      <c r="AK7" s="140"/>
      <c r="AL7" s="140"/>
      <c r="AM7" s="140">
        <v>0.1</v>
      </c>
      <c r="AN7" s="140"/>
      <c r="AO7" s="140">
        <f>R8</f>
        <v>127.9</v>
      </c>
      <c r="AP7" s="140"/>
      <c r="AQ7" s="140"/>
      <c r="AR7" s="140"/>
      <c r="AS7" s="140"/>
      <c r="AT7" s="140"/>
      <c r="AU7" s="140"/>
      <c r="AV7" s="140"/>
      <c r="AW7" s="140"/>
      <c r="AX7" s="140"/>
      <c r="AY7" s="140"/>
      <c r="AZ7" s="140"/>
      <c r="BA7" s="140"/>
      <c r="BB7" s="140"/>
      <c r="BC7" s="140"/>
      <c r="BD7" s="140"/>
      <c r="BE7" s="140"/>
      <c r="BF7" s="140"/>
      <c r="BG7" s="140"/>
      <c r="BH7" s="140"/>
      <c r="BI7" s="140"/>
      <c r="BJ7" s="140"/>
      <c r="BK7" s="140"/>
      <c r="BL7" s="140"/>
      <c r="BM7" s="140"/>
      <c r="BN7" s="140"/>
      <c r="BO7" s="140"/>
      <c r="BP7" s="140"/>
      <c r="BQ7" s="140">
        <f>AO7</f>
        <v>127.9</v>
      </c>
      <c r="BR7" s="141">
        <v>42020</v>
      </c>
      <c r="BS7" s="142"/>
      <c r="BT7" s="146">
        <f>BQ7-R7</f>
        <v>0</v>
      </c>
    </row>
    <row r="8" spans="1:72" s="34" customFormat="1" ht="52.5" x14ac:dyDescent="0.25">
      <c r="A8" s="35"/>
      <c r="B8" s="36"/>
      <c r="C8" s="37"/>
      <c r="D8" s="9"/>
      <c r="E8" s="36"/>
      <c r="F8" s="36"/>
      <c r="G8" s="36"/>
      <c r="H8" s="36"/>
      <c r="I8" s="36"/>
      <c r="J8" s="36" t="str">
        <f>AM2</f>
        <v>Строительство КЛ-0,4 кВ</v>
      </c>
      <c r="K8" s="32">
        <f>AM7</f>
        <v>0.1</v>
      </c>
      <c r="L8" s="18">
        <f>K8*1279</f>
        <v>127.9</v>
      </c>
      <c r="M8" s="18"/>
      <c r="N8" s="18">
        <f>L8*0.08</f>
        <v>10.232000000000001</v>
      </c>
      <c r="O8" s="18">
        <f>L8*0.91</f>
        <v>116.38900000000001</v>
      </c>
      <c r="P8" s="18">
        <v>0</v>
      </c>
      <c r="Q8" s="18">
        <f>L8*0.01</f>
        <v>1.2790000000000001</v>
      </c>
      <c r="R8" s="32">
        <f t="shared" si="1"/>
        <v>127.9</v>
      </c>
      <c r="S8" s="36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9"/>
      <c r="BS8" s="20"/>
      <c r="BT8" s="31"/>
    </row>
    <row r="9" spans="1:72" s="144" customFormat="1" ht="183.75" x14ac:dyDescent="0.25">
      <c r="A9" s="135" t="s">
        <v>55</v>
      </c>
      <c r="B9" s="136" t="s">
        <v>100</v>
      </c>
      <c r="C9" s="137">
        <v>466.1</v>
      </c>
      <c r="D9" s="138">
        <v>9</v>
      </c>
      <c r="E9" s="136" t="s">
        <v>145</v>
      </c>
      <c r="F9" s="136" t="s">
        <v>25</v>
      </c>
      <c r="G9" s="136" t="s">
        <v>193</v>
      </c>
      <c r="H9" s="136" t="s">
        <v>235</v>
      </c>
      <c r="I9" s="136" t="s">
        <v>26</v>
      </c>
      <c r="J9" s="136"/>
      <c r="K9" s="139"/>
      <c r="L9" s="139"/>
      <c r="M9" s="139"/>
      <c r="N9" s="139"/>
      <c r="O9" s="139"/>
      <c r="P9" s="139"/>
      <c r="Q9" s="139"/>
      <c r="R9" s="139"/>
      <c r="S9" s="136"/>
      <c r="T9" s="140"/>
      <c r="U9" s="140"/>
      <c r="V9" s="140"/>
      <c r="W9" s="140"/>
      <c r="X9" s="140"/>
      <c r="Y9" s="140"/>
      <c r="Z9" s="140"/>
      <c r="AA9" s="140"/>
      <c r="AB9" s="140"/>
      <c r="AC9" s="140"/>
      <c r="AD9" s="140"/>
      <c r="AE9" s="140"/>
      <c r="AF9" s="140"/>
      <c r="AG9" s="140"/>
      <c r="AH9" s="140"/>
      <c r="AI9" s="140"/>
      <c r="AJ9" s="140"/>
      <c r="AK9" s="140"/>
      <c r="AL9" s="140"/>
      <c r="AM9" s="140"/>
      <c r="AN9" s="140"/>
      <c r="AO9" s="140"/>
      <c r="AP9" s="140"/>
      <c r="AQ9" s="140"/>
      <c r="AR9" s="140"/>
      <c r="AS9" s="140"/>
      <c r="AT9" s="140"/>
      <c r="AU9" s="140"/>
      <c r="AV9" s="140"/>
      <c r="AW9" s="140"/>
      <c r="AX9" s="140"/>
      <c r="AY9" s="140"/>
      <c r="AZ9" s="140"/>
      <c r="BA9" s="140"/>
      <c r="BB9" s="140"/>
      <c r="BC9" s="140"/>
      <c r="BD9" s="140"/>
      <c r="BE9" s="140"/>
      <c r="BF9" s="140"/>
      <c r="BG9" s="140"/>
      <c r="BH9" s="140"/>
      <c r="BI9" s="140"/>
      <c r="BJ9" s="140"/>
      <c r="BK9" s="140"/>
      <c r="BL9" s="140"/>
      <c r="BM9" s="140"/>
      <c r="BN9" s="140"/>
      <c r="BO9" s="140"/>
      <c r="BP9" s="140"/>
      <c r="BQ9" s="140"/>
      <c r="BR9" s="141">
        <v>42020</v>
      </c>
      <c r="BS9" s="142" t="s">
        <v>291</v>
      </c>
      <c r="BT9" s="143"/>
    </row>
    <row r="10" spans="1:72" s="144" customFormat="1" ht="157.5" x14ac:dyDescent="0.25">
      <c r="A10" s="135" t="s">
        <v>56</v>
      </c>
      <c r="B10" s="136" t="s">
        <v>101</v>
      </c>
      <c r="C10" s="137">
        <v>466.1</v>
      </c>
      <c r="D10" s="138">
        <v>7</v>
      </c>
      <c r="E10" s="136" t="s">
        <v>146</v>
      </c>
      <c r="F10" s="136" t="s">
        <v>25</v>
      </c>
      <c r="G10" s="136" t="s">
        <v>194</v>
      </c>
      <c r="H10" s="136" t="s">
        <v>236</v>
      </c>
      <c r="I10" s="136" t="s">
        <v>26</v>
      </c>
      <c r="J10" s="136" t="s">
        <v>16</v>
      </c>
      <c r="K10" s="139"/>
      <c r="L10" s="140">
        <f>L11</f>
        <v>139.5</v>
      </c>
      <c r="M10" s="140"/>
      <c r="N10" s="140">
        <f>N11</f>
        <v>11.16</v>
      </c>
      <c r="O10" s="140">
        <f>O11</f>
        <v>119.97</v>
      </c>
      <c r="P10" s="140">
        <f>P11</f>
        <v>0</v>
      </c>
      <c r="Q10" s="140">
        <f>Q11</f>
        <v>8.3699999999999992</v>
      </c>
      <c r="R10" s="139">
        <f>SUM(N10:Q10)</f>
        <v>139.5</v>
      </c>
      <c r="S10" s="136"/>
      <c r="T10" s="140"/>
      <c r="U10" s="140"/>
      <c r="V10" s="140"/>
      <c r="W10" s="140"/>
      <c r="X10" s="140"/>
      <c r="Y10" s="140"/>
      <c r="Z10" s="140"/>
      <c r="AA10" s="140"/>
      <c r="AB10" s="140"/>
      <c r="AC10" s="140"/>
      <c r="AD10" s="140"/>
      <c r="AE10" s="140"/>
      <c r="AF10" s="140"/>
      <c r="AG10" s="140"/>
      <c r="AH10" s="140"/>
      <c r="AI10" s="140"/>
      <c r="AJ10" s="140"/>
      <c r="AK10" s="140"/>
      <c r="AL10" s="140"/>
      <c r="AM10" s="140"/>
      <c r="AN10" s="140"/>
      <c r="AO10" s="140"/>
      <c r="AP10" s="140"/>
      <c r="AQ10" s="140"/>
      <c r="AR10" s="140"/>
      <c r="AS10" s="140"/>
      <c r="AT10" s="140"/>
      <c r="AU10" s="140"/>
      <c r="AV10" s="140"/>
      <c r="AW10" s="140"/>
      <c r="AX10" s="140"/>
      <c r="AY10" s="140"/>
      <c r="AZ10" s="140"/>
      <c r="BA10" s="140"/>
      <c r="BB10" s="140"/>
      <c r="BC10" s="140">
        <v>0.15</v>
      </c>
      <c r="BD10" s="140"/>
      <c r="BE10" s="140">
        <f>R11</f>
        <v>139.5</v>
      </c>
      <c r="BF10" s="140"/>
      <c r="BG10" s="140"/>
      <c r="BH10" s="140"/>
      <c r="BI10" s="140"/>
      <c r="BJ10" s="140"/>
      <c r="BK10" s="140"/>
      <c r="BL10" s="140"/>
      <c r="BM10" s="140"/>
      <c r="BN10" s="140"/>
      <c r="BO10" s="140"/>
      <c r="BP10" s="140"/>
      <c r="BQ10" s="140">
        <f>BE10</f>
        <v>139.5</v>
      </c>
      <c r="BR10" s="141">
        <v>42020</v>
      </c>
      <c r="BS10" s="142"/>
      <c r="BT10" s="146">
        <f>BQ10-R10</f>
        <v>0</v>
      </c>
    </row>
    <row r="11" spans="1:72" s="34" customFormat="1" ht="52.5" x14ac:dyDescent="0.25">
      <c r="A11" s="35"/>
      <c r="B11" s="36"/>
      <c r="C11" s="37"/>
      <c r="D11" s="9"/>
      <c r="E11" s="36"/>
      <c r="F11" s="36"/>
      <c r="G11" s="36"/>
      <c r="H11" s="36"/>
      <c r="I11" s="36"/>
      <c r="J11" s="36" t="s">
        <v>16</v>
      </c>
      <c r="K11" s="32">
        <f>BC10</f>
        <v>0.15</v>
      </c>
      <c r="L11" s="18">
        <f>K11*930</f>
        <v>139.5</v>
      </c>
      <c r="M11" s="18"/>
      <c r="N11" s="18">
        <f>L11*0.08</f>
        <v>11.16</v>
      </c>
      <c r="O11" s="18">
        <f>L11*0.86</f>
        <v>119.97</v>
      </c>
      <c r="P11" s="18">
        <v>0</v>
      </c>
      <c r="Q11" s="18">
        <f>L11*0.06</f>
        <v>8.3699999999999992</v>
      </c>
      <c r="R11" s="32">
        <f>SUM(N11:Q11)</f>
        <v>139.5</v>
      </c>
      <c r="S11" s="36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9"/>
      <c r="BS11" s="20"/>
      <c r="BT11" s="31"/>
    </row>
    <row r="12" spans="1:72" s="144" customFormat="1" ht="210" x14ac:dyDescent="0.25">
      <c r="A12" s="135" t="s">
        <v>57</v>
      </c>
      <c r="B12" s="136" t="s">
        <v>102</v>
      </c>
      <c r="C12" s="137">
        <v>466.1</v>
      </c>
      <c r="D12" s="138">
        <v>5</v>
      </c>
      <c r="E12" s="136" t="s">
        <v>147</v>
      </c>
      <c r="F12" s="136" t="s">
        <v>25</v>
      </c>
      <c r="G12" s="136" t="s">
        <v>195</v>
      </c>
      <c r="H12" s="136" t="s">
        <v>237</v>
      </c>
      <c r="I12" s="136" t="s">
        <v>26</v>
      </c>
      <c r="J12" s="136" t="s">
        <v>16</v>
      </c>
      <c r="K12" s="139"/>
      <c r="L12" s="139">
        <f>L13</f>
        <v>120.9</v>
      </c>
      <c r="M12" s="139"/>
      <c r="N12" s="139">
        <f>N13</f>
        <v>9.6720000000000006</v>
      </c>
      <c r="O12" s="139">
        <f>O13</f>
        <v>103.974</v>
      </c>
      <c r="P12" s="139">
        <f>P13</f>
        <v>0</v>
      </c>
      <c r="Q12" s="139">
        <f>Q13</f>
        <v>7.2540000000000004</v>
      </c>
      <c r="R12" s="139">
        <f>SUM(N12:Q12)</f>
        <v>120.9</v>
      </c>
      <c r="S12" s="136"/>
      <c r="T12" s="140"/>
      <c r="U12" s="140"/>
      <c r="V12" s="140"/>
      <c r="W12" s="140"/>
      <c r="X12" s="140"/>
      <c r="Y12" s="140"/>
      <c r="Z12" s="140"/>
      <c r="AA12" s="140"/>
      <c r="AB12" s="140"/>
      <c r="AC12" s="140"/>
      <c r="AD12" s="140"/>
      <c r="AE12" s="140"/>
      <c r="AF12" s="140"/>
      <c r="AG12" s="140"/>
      <c r="AH12" s="140"/>
      <c r="AI12" s="140"/>
      <c r="AJ12" s="140"/>
      <c r="AK12" s="140"/>
      <c r="AL12" s="140"/>
      <c r="AM12" s="140"/>
      <c r="AN12" s="140"/>
      <c r="AO12" s="140"/>
      <c r="AP12" s="140"/>
      <c r="AQ12" s="140"/>
      <c r="AR12" s="140"/>
      <c r="AS12" s="140"/>
      <c r="AT12" s="140"/>
      <c r="AU12" s="140"/>
      <c r="AV12" s="140"/>
      <c r="AW12" s="140"/>
      <c r="AX12" s="140"/>
      <c r="AY12" s="140"/>
      <c r="AZ12" s="140"/>
      <c r="BA12" s="140"/>
      <c r="BB12" s="140"/>
      <c r="BC12" s="140">
        <v>0.13</v>
      </c>
      <c r="BD12" s="140"/>
      <c r="BE12" s="140">
        <f>R13</f>
        <v>120.9</v>
      </c>
      <c r="BF12" s="140"/>
      <c r="BG12" s="140"/>
      <c r="BH12" s="140"/>
      <c r="BI12" s="140"/>
      <c r="BJ12" s="140"/>
      <c r="BK12" s="140"/>
      <c r="BL12" s="140"/>
      <c r="BM12" s="140"/>
      <c r="BN12" s="140"/>
      <c r="BO12" s="140"/>
      <c r="BP12" s="140"/>
      <c r="BQ12" s="140">
        <f>BE12</f>
        <v>120.9</v>
      </c>
      <c r="BR12" s="141">
        <v>42020</v>
      </c>
      <c r="BS12" s="142" t="s">
        <v>292</v>
      </c>
      <c r="BT12" s="146">
        <f>BQ12-R12</f>
        <v>0</v>
      </c>
    </row>
    <row r="13" spans="1:72" s="34" customFormat="1" ht="52.5" x14ac:dyDescent="0.25">
      <c r="A13" s="35"/>
      <c r="B13" s="36"/>
      <c r="C13" s="37"/>
      <c r="D13" s="9"/>
      <c r="E13" s="36"/>
      <c r="F13" s="36"/>
      <c r="G13" s="36"/>
      <c r="H13" s="36"/>
      <c r="I13" s="36"/>
      <c r="J13" s="43" t="s">
        <v>16</v>
      </c>
      <c r="K13" s="33">
        <f>BC12</f>
        <v>0.13</v>
      </c>
      <c r="L13" s="33">
        <f>K13*930</f>
        <v>120.9</v>
      </c>
      <c r="M13" s="33"/>
      <c r="N13" s="32">
        <f>L13*0.08</f>
        <v>9.6720000000000006</v>
      </c>
      <c r="O13" s="32">
        <f>L13*0.86</f>
        <v>103.974</v>
      </c>
      <c r="P13" s="32">
        <v>0</v>
      </c>
      <c r="Q13" s="32">
        <f>L13*0.06</f>
        <v>7.2540000000000004</v>
      </c>
      <c r="R13" s="32">
        <f>SUM(N13:Q13)</f>
        <v>120.9</v>
      </c>
      <c r="S13" s="36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9"/>
      <c r="BS13" s="20"/>
      <c r="BT13" s="31"/>
    </row>
    <row r="14" spans="1:72" s="144" customFormat="1" ht="183.75" x14ac:dyDescent="0.25">
      <c r="A14" s="135" t="s">
        <v>58</v>
      </c>
      <c r="B14" s="136" t="s">
        <v>103</v>
      </c>
      <c r="C14" s="137">
        <v>466.1</v>
      </c>
      <c r="D14" s="138">
        <v>12</v>
      </c>
      <c r="E14" s="136" t="s">
        <v>148</v>
      </c>
      <c r="F14" s="136" t="s">
        <v>31</v>
      </c>
      <c r="G14" s="136" t="s">
        <v>196</v>
      </c>
      <c r="H14" s="136" t="s">
        <v>33</v>
      </c>
      <c r="I14" s="136" t="s">
        <v>268</v>
      </c>
      <c r="J14" s="147" t="s">
        <v>324</v>
      </c>
      <c r="K14" s="145"/>
      <c r="L14" s="145">
        <f>L15</f>
        <v>108.48</v>
      </c>
      <c r="M14" s="145"/>
      <c r="N14" s="139">
        <f>N15</f>
        <v>8.6783999999999999</v>
      </c>
      <c r="O14" s="139">
        <f>O15</f>
        <v>97.632000000000005</v>
      </c>
      <c r="P14" s="139"/>
      <c r="Q14" s="139">
        <f>Q15</f>
        <v>2.1696</v>
      </c>
      <c r="R14" s="139">
        <f>R15</f>
        <v>108.48</v>
      </c>
      <c r="S14" s="136" t="s">
        <v>294</v>
      </c>
      <c r="T14" s="140"/>
      <c r="U14" s="140"/>
      <c r="V14" s="140"/>
      <c r="W14" s="140"/>
      <c r="X14" s="140"/>
      <c r="Y14" s="140"/>
      <c r="Z14" s="140"/>
      <c r="AA14" s="140"/>
      <c r="AB14" s="140"/>
      <c r="AC14" s="140"/>
      <c r="AD14" s="140"/>
      <c r="AE14" s="140"/>
      <c r="AF14" s="140"/>
      <c r="AG14" s="140"/>
      <c r="AH14" s="140"/>
      <c r="AI14" s="140"/>
      <c r="AJ14" s="140"/>
      <c r="AK14" s="140"/>
      <c r="AL14" s="140"/>
      <c r="AM14" s="140"/>
      <c r="AN14" s="140"/>
      <c r="AO14" s="140"/>
      <c r="AP14" s="140"/>
      <c r="AQ14" s="140"/>
      <c r="AR14" s="140"/>
      <c r="AS14" s="140"/>
      <c r="AT14" s="140"/>
      <c r="AU14" s="140"/>
      <c r="AV14" s="140"/>
      <c r="AW14" s="140"/>
      <c r="AX14" s="140"/>
      <c r="AY14" s="140"/>
      <c r="AZ14" s="140"/>
      <c r="BA14" s="140"/>
      <c r="BB14" s="140"/>
      <c r="BC14" s="140"/>
      <c r="BD14" s="140"/>
      <c r="BE14" s="140"/>
      <c r="BF14" s="140"/>
      <c r="BG14" s="140"/>
      <c r="BH14" s="140"/>
      <c r="BI14" s="140"/>
      <c r="BJ14" s="140"/>
      <c r="BK14" s="140" t="s">
        <v>293</v>
      </c>
      <c r="BL14" s="140"/>
      <c r="BM14" s="140">
        <f>R15</f>
        <v>108.48</v>
      </c>
      <c r="BN14" s="140"/>
      <c r="BO14" s="140"/>
      <c r="BP14" s="140"/>
      <c r="BQ14" s="140">
        <f>BM14</f>
        <v>108.48</v>
      </c>
      <c r="BR14" s="141">
        <v>42079</v>
      </c>
      <c r="BS14" s="142"/>
      <c r="BT14" s="146">
        <f>BQ14-R14</f>
        <v>0</v>
      </c>
    </row>
    <row r="15" spans="1:72" s="34" customFormat="1" ht="131.25" x14ac:dyDescent="0.25">
      <c r="A15" s="35"/>
      <c r="B15" s="36"/>
      <c r="C15" s="37"/>
      <c r="D15" s="9"/>
      <c r="E15" s="36"/>
      <c r="F15" s="36"/>
      <c r="G15" s="36"/>
      <c r="H15" s="36"/>
      <c r="I15" s="36"/>
      <c r="J15" s="43" t="s">
        <v>324</v>
      </c>
      <c r="K15" s="33" t="str">
        <f>BK14</f>
        <v>0,4 по трассе</v>
      </c>
      <c r="L15" s="33">
        <f>0.4*135.6*2</f>
        <v>108.48</v>
      </c>
      <c r="M15" s="33"/>
      <c r="N15" s="32">
        <f>L15*0.08</f>
        <v>8.6783999999999999</v>
      </c>
      <c r="O15" s="32">
        <f>L15-N15-Q15</f>
        <v>97.632000000000005</v>
      </c>
      <c r="P15" s="32">
        <v>0</v>
      </c>
      <c r="Q15" s="32">
        <f>L15*0.02</f>
        <v>2.1696</v>
      </c>
      <c r="R15" s="32">
        <f>SUM(N15:Q15)</f>
        <v>108.48</v>
      </c>
      <c r="S15" s="36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9"/>
      <c r="BS15" s="20"/>
      <c r="BT15" s="31"/>
    </row>
    <row r="16" spans="1:72" s="149" customFormat="1" ht="131.25" x14ac:dyDescent="0.4">
      <c r="A16" s="135" t="s">
        <v>64</v>
      </c>
      <c r="B16" s="136" t="s">
        <v>109</v>
      </c>
      <c r="C16" s="137">
        <v>466.1</v>
      </c>
      <c r="D16" s="138">
        <v>5</v>
      </c>
      <c r="E16" s="136" t="s">
        <v>154</v>
      </c>
      <c r="F16" s="136" t="s">
        <v>39</v>
      </c>
      <c r="G16" s="136" t="s">
        <v>202</v>
      </c>
      <c r="H16" s="136" t="s">
        <v>243</v>
      </c>
      <c r="I16" s="136" t="s">
        <v>26</v>
      </c>
      <c r="J16" s="147" t="s">
        <v>16</v>
      </c>
      <c r="K16" s="147"/>
      <c r="L16" s="145">
        <f>L17</f>
        <v>372</v>
      </c>
      <c r="M16" s="145"/>
      <c r="N16" s="145">
        <f>N17</f>
        <v>29.76</v>
      </c>
      <c r="O16" s="145">
        <f>O17</f>
        <v>319.92</v>
      </c>
      <c r="P16" s="145">
        <f>P17</f>
        <v>0</v>
      </c>
      <c r="Q16" s="145">
        <f>Q17</f>
        <v>22.32</v>
      </c>
      <c r="R16" s="145">
        <f>R17</f>
        <v>372</v>
      </c>
      <c r="S16" s="136"/>
      <c r="T16" s="140"/>
      <c r="U16" s="140"/>
      <c r="V16" s="140"/>
      <c r="W16" s="140"/>
      <c r="X16" s="140"/>
      <c r="Y16" s="140"/>
      <c r="Z16" s="140"/>
      <c r="AA16" s="140"/>
      <c r="AB16" s="140"/>
      <c r="AC16" s="140"/>
      <c r="AD16" s="140"/>
      <c r="AE16" s="140"/>
      <c r="AF16" s="140"/>
      <c r="AG16" s="140"/>
      <c r="AH16" s="140"/>
      <c r="AI16" s="140"/>
      <c r="AJ16" s="140"/>
      <c r="AK16" s="140"/>
      <c r="AL16" s="140"/>
      <c r="AM16" s="140"/>
      <c r="AN16" s="140"/>
      <c r="AO16" s="140"/>
      <c r="AP16" s="140"/>
      <c r="AQ16" s="140"/>
      <c r="AR16" s="140"/>
      <c r="AS16" s="140"/>
      <c r="AT16" s="140"/>
      <c r="AU16" s="140"/>
      <c r="AV16" s="140"/>
      <c r="AW16" s="140"/>
      <c r="AX16" s="140"/>
      <c r="AY16" s="140"/>
      <c r="AZ16" s="140"/>
      <c r="BA16" s="140"/>
      <c r="BB16" s="140"/>
      <c r="BC16" s="140">
        <v>0.4</v>
      </c>
      <c r="BD16" s="140"/>
      <c r="BE16" s="140">
        <f>R17</f>
        <v>372</v>
      </c>
      <c r="BF16" s="140"/>
      <c r="BG16" s="140"/>
      <c r="BH16" s="140"/>
      <c r="BI16" s="140"/>
      <c r="BJ16" s="140"/>
      <c r="BK16" s="140"/>
      <c r="BL16" s="140"/>
      <c r="BM16" s="140"/>
      <c r="BN16" s="140"/>
      <c r="BO16" s="140"/>
      <c r="BP16" s="140"/>
      <c r="BQ16" s="140">
        <f>BE16</f>
        <v>372</v>
      </c>
      <c r="BR16" s="141">
        <v>42022</v>
      </c>
      <c r="BS16" s="142"/>
      <c r="BT16" s="148">
        <f>BQ16-R16</f>
        <v>0</v>
      </c>
    </row>
    <row r="17" spans="1:72" s="39" customFormat="1" ht="52.5" x14ac:dyDescent="0.4">
      <c r="A17" s="35"/>
      <c r="B17" s="36"/>
      <c r="C17" s="37"/>
      <c r="D17" s="9"/>
      <c r="E17" s="36"/>
      <c r="F17" s="36"/>
      <c r="G17" s="36"/>
      <c r="H17" s="36"/>
      <c r="I17" s="36"/>
      <c r="J17" s="43" t="s">
        <v>16</v>
      </c>
      <c r="K17" s="33">
        <f>BC16</f>
        <v>0.4</v>
      </c>
      <c r="L17" s="33">
        <f>K17*930</f>
        <v>372</v>
      </c>
      <c r="M17" s="33"/>
      <c r="N17" s="33">
        <f>L17*0.08</f>
        <v>29.76</v>
      </c>
      <c r="O17" s="33">
        <f>L17*0.86</f>
        <v>319.92</v>
      </c>
      <c r="P17" s="33">
        <v>0</v>
      </c>
      <c r="Q17" s="33">
        <f>L17*0.06</f>
        <v>22.32</v>
      </c>
      <c r="R17" s="33">
        <f>SUM(N17:Q17)</f>
        <v>372</v>
      </c>
      <c r="S17" s="36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9"/>
      <c r="BS17" s="20"/>
      <c r="BT17" s="38"/>
    </row>
    <row r="18" spans="1:72" s="149" customFormat="1" ht="262.5" x14ac:dyDescent="0.4">
      <c r="A18" s="135" t="s">
        <v>66</v>
      </c>
      <c r="B18" s="136" t="s">
        <v>111</v>
      </c>
      <c r="C18" s="137">
        <v>466.1</v>
      </c>
      <c r="D18" s="138">
        <v>15</v>
      </c>
      <c r="E18" s="136" t="s">
        <v>156</v>
      </c>
      <c r="F18" s="136" t="s">
        <v>25</v>
      </c>
      <c r="G18" s="136" t="s">
        <v>204</v>
      </c>
      <c r="H18" s="136" t="s">
        <v>245</v>
      </c>
      <c r="I18" s="136" t="s">
        <v>26</v>
      </c>
      <c r="J18" s="139" t="s">
        <v>16</v>
      </c>
      <c r="K18" s="139"/>
      <c r="L18" s="145">
        <f>L19</f>
        <v>93</v>
      </c>
      <c r="M18" s="145"/>
      <c r="N18" s="145">
        <f>N19</f>
        <v>7.44</v>
      </c>
      <c r="O18" s="145">
        <f>O19</f>
        <v>79.98</v>
      </c>
      <c r="P18" s="145">
        <f>P19</f>
        <v>0</v>
      </c>
      <c r="Q18" s="145">
        <f>Q19</f>
        <v>5.58</v>
      </c>
      <c r="R18" s="145">
        <f>SUM(N18:Q18)</f>
        <v>93</v>
      </c>
      <c r="S18" s="136" t="s">
        <v>302</v>
      </c>
      <c r="T18" s="140"/>
      <c r="U18" s="140"/>
      <c r="V18" s="140"/>
      <c r="W18" s="140"/>
      <c r="X18" s="140"/>
      <c r="Y18" s="140"/>
      <c r="Z18" s="140"/>
      <c r="AA18" s="140"/>
      <c r="AB18" s="140"/>
      <c r="AC18" s="140"/>
      <c r="AD18" s="140"/>
      <c r="AE18" s="140"/>
      <c r="AF18" s="140"/>
      <c r="AG18" s="140"/>
      <c r="AH18" s="140"/>
      <c r="AI18" s="140"/>
      <c r="AJ18" s="140"/>
      <c r="AK18" s="140"/>
      <c r="AL18" s="140"/>
      <c r="AM18" s="140"/>
      <c r="AN18" s="140"/>
      <c r="AO18" s="140"/>
      <c r="AP18" s="140"/>
      <c r="AQ18" s="140"/>
      <c r="AR18" s="140"/>
      <c r="AS18" s="140"/>
      <c r="AT18" s="140"/>
      <c r="AU18" s="140"/>
      <c r="AV18" s="140"/>
      <c r="AW18" s="140"/>
      <c r="AX18" s="140"/>
      <c r="AY18" s="140"/>
      <c r="AZ18" s="140"/>
      <c r="BA18" s="140"/>
      <c r="BB18" s="140"/>
      <c r="BC18" s="140">
        <v>0.1</v>
      </c>
      <c r="BD18" s="140"/>
      <c r="BE18" s="140">
        <f>R19</f>
        <v>93</v>
      </c>
      <c r="BF18" s="140"/>
      <c r="BG18" s="140"/>
      <c r="BH18" s="140"/>
      <c r="BI18" s="140"/>
      <c r="BJ18" s="140"/>
      <c r="BK18" s="140"/>
      <c r="BL18" s="140"/>
      <c r="BM18" s="140"/>
      <c r="BN18" s="140"/>
      <c r="BO18" s="140"/>
      <c r="BP18" s="140"/>
      <c r="BQ18" s="140">
        <f>BE18</f>
        <v>93</v>
      </c>
      <c r="BR18" s="141">
        <v>42022</v>
      </c>
      <c r="BS18" s="142" t="s">
        <v>303</v>
      </c>
      <c r="BT18" s="148">
        <f>BQ18-R18</f>
        <v>0</v>
      </c>
    </row>
    <row r="19" spans="1:72" s="39" customFormat="1" ht="52.5" x14ac:dyDescent="0.4">
      <c r="A19" s="35"/>
      <c r="B19" s="36"/>
      <c r="C19" s="37"/>
      <c r="D19" s="9"/>
      <c r="E19" s="36"/>
      <c r="F19" s="36"/>
      <c r="G19" s="36"/>
      <c r="H19" s="36"/>
      <c r="I19" s="36"/>
      <c r="J19" s="32" t="s">
        <v>16</v>
      </c>
      <c r="K19" s="32">
        <f>BC18</f>
        <v>0.1</v>
      </c>
      <c r="L19" s="33">
        <f>K19*930</f>
        <v>93</v>
      </c>
      <c r="M19" s="33"/>
      <c r="N19" s="33">
        <f>L19*0.08</f>
        <v>7.44</v>
      </c>
      <c r="O19" s="33">
        <f>L19*0.86</f>
        <v>79.98</v>
      </c>
      <c r="P19" s="33">
        <v>0</v>
      </c>
      <c r="Q19" s="33">
        <f>L19*0.06</f>
        <v>5.58</v>
      </c>
      <c r="R19" s="33">
        <f>SUM(N19:Q19)</f>
        <v>93</v>
      </c>
      <c r="S19" s="36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9"/>
      <c r="BS19" s="20"/>
      <c r="BT19" s="38"/>
    </row>
    <row r="20" spans="1:72" s="149" customFormat="1" ht="210" x14ac:dyDescent="0.4">
      <c r="A20" s="135" t="s">
        <v>72</v>
      </c>
      <c r="B20" s="136" t="s">
        <v>117</v>
      </c>
      <c r="C20" s="137">
        <v>466.1</v>
      </c>
      <c r="D20" s="138">
        <v>15</v>
      </c>
      <c r="E20" s="136" t="s">
        <v>161</v>
      </c>
      <c r="F20" s="136" t="s">
        <v>25</v>
      </c>
      <c r="G20" s="136" t="s">
        <v>210</v>
      </c>
      <c r="H20" s="136" t="s">
        <v>250</v>
      </c>
      <c r="I20" s="136" t="s">
        <v>26</v>
      </c>
      <c r="J20" s="136" t="s">
        <v>16</v>
      </c>
      <c r="K20" s="139"/>
      <c r="L20" s="145">
        <f>L21</f>
        <v>74.400000000000006</v>
      </c>
      <c r="M20" s="145"/>
      <c r="N20" s="145">
        <f>N21</f>
        <v>5.9520000000000008</v>
      </c>
      <c r="O20" s="145">
        <f>O21</f>
        <v>63.984000000000002</v>
      </c>
      <c r="P20" s="145">
        <f>P21</f>
        <v>0</v>
      </c>
      <c r="Q20" s="145">
        <f>Q21</f>
        <v>4.4640000000000004</v>
      </c>
      <c r="R20" s="145">
        <f>SUM(N20:Q20)</f>
        <v>74.400000000000006</v>
      </c>
      <c r="S20" s="136" t="s">
        <v>309</v>
      </c>
      <c r="T20" s="140"/>
      <c r="U20" s="140"/>
      <c r="V20" s="140"/>
      <c r="W20" s="140"/>
      <c r="X20" s="140"/>
      <c r="Y20" s="140"/>
      <c r="Z20" s="140"/>
      <c r="AA20" s="140"/>
      <c r="AB20" s="140"/>
      <c r="AC20" s="140"/>
      <c r="AD20" s="140"/>
      <c r="AE20" s="140"/>
      <c r="AF20" s="140"/>
      <c r="AG20" s="140"/>
      <c r="AH20" s="140"/>
      <c r="AI20" s="140"/>
      <c r="AJ20" s="140"/>
      <c r="AK20" s="140"/>
      <c r="AL20" s="140"/>
      <c r="AM20" s="140"/>
      <c r="AN20" s="140"/>
      <c r="AO20" s="140"/>
      <c r="AP20" s="140"/>
      <c r="AQ20" s="140"/>
      <c r="AR20" s="140"/>
      <c r="AS20" s="140"/>
      <c r="AT20" s="140"/>
      <c r="AU20" s="140"/>
      <c r="AV20" s="140"/>
      <c r="AW20" s="140"/>
      <c r="AX20" s="140"/>
      <c r="AY20" s="140"/>
      <c r="AZ20" s="140"/>
      <c r="BA20" s="140"/>
      <c r="BB20" s="140"/>
      <c r="BC20" s="140">
        <v>0.08</v>
      </c>
      <c r="BD20" s="140"/>
      <c r="BE20" s="140">
        <f>R21</f>
        <v>74.400000000000006</v>
      </c>
      <c r="BF20" s="140"/>
      <c r="BG20" s="140"/>
      <c r="BH20" s="140"/>
      <c r="BI20" s="140"/>
      <c r="BJ20" s="140"/>
      <c r="BK20" s="140"/>
      <c r="BL20" s="140"/>
      <c r="BM20" s="140"/>
      <c r="BN20" s="140"/>
      <c r="BO20" s="140"/>
      <c r="BP20" s="140"/>
      <c r="BQ20" s="140">
        <f>BE20</f>
        <v>74.400000000000006</v>
      </c>
      <c r="BR20" s="141">
        <v>42023</v>
      </c>
      <c r="BS20" s="142" t="s">
        <v>308</v>
      </c>
      <c r="BT20" s="148">
        <f>BQ20-R20</f>
        <v>0</v>
      </c>
    </row>
    <row r="21" spans="1:72" s="39" customFormat="1" ht="52.5" x14ac:dyDescent="0.4">
      <c r="A21" s="35"/>
      <c r="B21" s="36"/>
      <c r="C21" s="37"/>
      <c r="D21" s="9"/>
      <c r="E21" s="36"/>
      <c r="F21" s="36"/>
      <c r="G21" s="36"/>
      <c r="H21" s="36"/>
      <c r="I21" s="36"/>
      <c r="J21" s="36" t="s">
        <v>16</v>
      </c>
      <c r="K21" s="32">
        <f>BC20</f>
        <v>0.08</v>
      </c>
      <c r="L21" s="33">
        <f>K21*930</f>
        <v>74.400000000000006</v>
      </c>
      <c r="M21" s="33"/>
      <c r="N21" s="33">
        <f>L21*0.08</f>
        <v>5.9520000000000008</v>
      </c>
      <c r="O21" s="33">
        <f>L21*0.86</f>
        <v>63.984000000000002</v>
      </c>
      <c r="P21" s="33">
        <v>0</v>
      </c>
      <c r="Q21" s="33">
        <f>L21*0.06</f>
        <v>4.4640000000000004</v>
      </c>
      <c r="R21" s="33">
        <f>SUM(N21:Q21)</f>
        <v>74.400000000000006</v>
      </c>
      <c r="S21" s="36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9"/>
      <c r="BS21" s="20"/>
      <c r="BT21" s="38"/>
    </row>
    <row r="22" spans="1:72" s="149" customFormat="1" ht="210" x14ac:dyDescent="0.4">
      <c r="A22" s="135" t="s">
        <v>74</v>
      </c>
      <c r="B22" s="136" t="s">
        <v>119</v>
      </c>
      <c r="C22" s="137">
        <v>466.1</v>
      </c>
      <c r="D22" s="138">
        <v>15</v>
      </c>
      <c r="E22" s="136" t="s">
        <v>163</v>
      </c>
      <c r="F22" s="136" t="s">
        <v>25</v>
      </c>
      <c r="G22" s="136" t="s">
        <v>212</v>
      </c>
      <c r="H22" s="136" t="s">
        <v>33</v>
      </c>
      <c r="I22" s="136" t="s">
        <v>272</v>
      </c>
      <c r="J22" s="136"/>
      <c r="K22" s="139"/>
      <c r="L22" s="145"/>
      <c r="M22" s="145"/>
      <c r="N22" s="145"/>
      <c r="O22" s="145"/>
      <c r="P22" s="145"/>
      <c r="Q22" s="145"/>
      <c r="R22" s="145"/>
      <c r="S22" s="136" t="s">
        <v>311</v>
      </c>
      <c r="T22" s="140"/>
      <c r="U22" s="140"/>
      <c r="V22" s="140"/>
      <c r="W22" s="140"/>
      <c r="X22" s="140"/>
      <c r="Y22" s="140"/>
      <c r="Z22" s="140"/>
      <c r="AA22" s="140"/>
      <c r="AB22" s="140"/>
      <c r="AC22" s="140"/>
      <c r="AD22" s="140"/>
      <c r="AE22" s="140"/>
      <c r="AF22" s="140"/>
      <c r="AG22" s="140"/>
      <c r="AH22" s="140"/>
      <c r="AI22" s="140"/>
      <c r="AJ22" s="140"/>
      <c r="AK22" s="140"/>
      <c r="AL22" s="140"/>
      <c r="AM22" s="140"/>
      <c r="AN22" s="140"/>
      <c r="AO22" s="140"/>
      <c r="AP22" s="140"/>
      <c r="AQ22" s="140"/>
      <c r="AR22" s="140"/>
      <c r="AS22" s="140"/>
      <c r="AT22" s="140"/>
      <c r="AU22" s="140"/>
      <c r="AV22" s="140"/>
      <c r="AW22" s="140"/>
      <c r="AX22" s="140"/>
      <c r="AY22" s="140"/>
      <c r="AZ22" s="140"/>
      <c r="BA22" s="140"/>
      <c r="BB22" s="140"/>
      <c r="BC22" s="140"/>
      <c r="BD22" s="140"/>
      <c r="BE22" s="140"/>
      <c r="BF22" s="140"/>
      <c r="BG22" s="140"/>
      <c r="BH22" s="140"/>
      <c r="BI22" s="140"/>
      <c r="BJ22" s="140"/>
      <c r="BK22" s="140"/>
      <c r="BL22" s="140"/>
      <c r="BM22" s="140"/>
      <c r="BN22" s="140"/>
      <c r="BO22" s="140"/>
      <c r="BP22" s="140"/>
      <c r="BQ22" s="140"/>
      <c r="BR22" s="141">
        <v>42085</v>
      </c>
      <c r="BS22" s="142" t="s">
        <v>312</v>
      </c>
      <c r="BT22" s="150"/>
    </row>
    <row r="23" spans="1:72" s="149" customFormat="1" ht="367.5" x14ac:dyDescent="0.4">
      <c r="A23" s="135" t="s">
        <v>75</v>
      </c>
      <c r="B23" s="136" t="s">
        <v>120</v>
      </c>
      <c r="C23" s="137">
        <v>466.1</v>
      </c>
      <c r="D23" s="138">
        <v>7</v>
      </c>
      <c r="E23" s="136" t="s">
        <v>164</v>
      </c>
      <c r="F23" s="136" t="s">
        <v>28</v>
      </c>
      <c r="G23" s="136" t="s">
        <v>213</v>
      </c>
      <c r="H23" s="136" t="s">
        <v>252</v>
      </c>
      <c r="I23" s="136" t="s">
        <v>273</v>
      </c>
      <c r="J23" s="136" t="s">
        <v>337</v>
      </c>
      <c r="K23" s="136"/>
      <c r="L23" s="139">
        <f>L24+L25+L26+L27+L28</f>
        <v>353.28</v>
      </c>
      <c r="M23" s="139"/>
      <c r="N23" s="139">
        <f>N24+N25+N26+N27+N28</f>
        <v>19.398</v>
      </c>
      <c r="O23" s="139">
        <f>O24+O25+O26+O27+O28</f>
        <v>141.696</v>
      </c>
      <c r="P23" s="139">
        <f>P24+P25+P26+P27+P28</f>
        <v>183.64999999999998</v>
      </c>
      <c r="Q23" s="139">
        <f>Q24+Q25+Q26+Q27+Q28</f>
        <v>8.5359999999999996</v>
      </c>
      <c r="R23" s="139">
        <f t="shared" ref="R23:R28" si="2">SUM(N23:Q23)</f>
        <v>353.28</v>
      </c>
      <c r="S23" s="136" t="s">
        <v>313</v>
      </c>
      <c r="T23" s="140"/>
      <c r="U23" s="140"/>
      <c r="V23" s="140"/>
      <c r="W23" s="140"/>
      <c r="X23" s="140"/>
      <c r="Y23" s="140"/>
      <c r="Z23" s="140"/>
      <c r="AA23" s="140">
        <v>0.01</v>
      </c>
      <c r="AB23" s="140"/>
      <c r="AC23" s="140">
        <f>R24</f>
        <v>9.6000000000000014</v>
      </c>
      <c r="AD23" s="140"/>
      <c r="AE23" s="140"/>
      <c r="AF23" s="140"/>
      <c r="AG23" s="140"/>
      <c r="AH23" s="140">
        <v>1</v>
      </c>
      <c r="AI23" s="140"/>
      <c r="AJ23" s="140">
        <f>R25</f>
        <v>53.34</v>
      </c>
      <c r="AK23" s="140"/>
      <c r="AL23" s="140"/>
      <c r="AM23" s="140"/>
      <c r="AN23" s="140"/>
      <c r="AO23" s="140"/>
      <c r="AP23" s="140"/>
      <c r="AQ23" s="140"/>
      <c r="AR23" s="140" t="s">
        <v>282</v>
      </c>
      <c r="AS23" s="140">
        <f>R26</f>
        <v>184.83999999999997</v>
      </c>
      <c r="AT23" s="140">
        <v>1</v>
      </c>
      <c r="AU23" s="140">
        <f>R27</f>
        <v>12.499999999999998</v>
      </c>
      <c r="AV23" s="140"/>
      <c r="AW23" s="140"/>
      <c r="AX23" s="140"/>
      <c r="AY23" s="140"/>
      <c r="AZ23" s="140"/>
      <c r="BA23" s="140"/>
      <c r="BB23" s="140"/>
      <c r="BC23" s="140">
        <v>0.1</v>
      </c>
      <c r="BD23" s="140"/>
      <c r="BE23" s="140">
        <f>R28</f>
        <v>93</v>
      </c>
      <c r="BF23" s="140"/>
      <c r="BG23" s="140"/>
      <c r="BH23" s="140"/>
      <c r="BI23" s="140"/>
      <c r="BJ23" s="140"/>
      <c r="BK23" s="140"/>
      <c r="BL23" s="140"/>
      <c r="BM23" s="140"/>
      <c r="BN23" s="140"/>
      <c r="BO23" s="140"/>
      <c r="BP23" s="140"/>
      <c r="BQ23" s="140">
        <f>AC23+AJ23+AS23+AU23+BE23</f>
        <v>353.28</v>
      </c>
      <c r="BR23" s="141">
        <v>42085</v>
      </c>
      <c r="BS23" s="142"/>
      <c r="BT23" s="148">
        <f>BQ23-R23</f>
        <v>0</v>
      </c>
    </row>
    <row r="24" spans="1:72" s="39" customFormat="1" ht="52.5" x14ac:dyDescent="0.4">
      <c r="A24" s="35"/>
      <c r="B24" s="36"/>
      <c r="C24" s="37"/>
      <c r="D24" s="9"/>
      <c r="E24" s="36"/>
      <c r="F24" s="36"/>
      <c r="G24" s="36"/>
      <c r="H24" s="36"/>
      <c r="I24" s="36"/>
      <c r="J24" s="36" t="s">
        <v>6</v>
      </c>
      <c r="K24" s="32">
        <f>AA23</f>
        <v>0.01</v>
      </c>
      <c r="L24" s="32">
        <f>K24*960</f>
        <v>9.6</v>
      </c>
      <c r="M24" s="32"/>
      <c r="N24" s="32">
        <f>L24*0.08</f>
        <v>0.76800000000000002</v>
      </c>
      <c r="O24" s="32">
        <f>L24*0.86</f>
        <v>8.2560000000000002</v>
      </c>
      <c r="P24" s="32">
        <v>0</v>
      </c>
      <c r="Q24" s="32">
        <f>L24*0.06</f>
        <v>0.57599999999999996</v>
      </c>
      <c r="R24" s="32">
        <f t="shared" si="2"/>
        <v>9.6000000000000014</v>
      </c>
      <c r="S24" s="36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9"/>
      <c r="BS24" s="20"/>
      <c r="BT24" s="38"/>
    </row>
    <row r="25" spans="1:72" s="39" customFormat="1" ht="78.75" x14ac:dyDescent="0.4">
      <c r="A25" s="35"/>
      <c r="B25" s="36"/>
      <c r="C25" s="37"/>
      <c r="D25" s="9"/>
      <c r="E25" s="36"/>
      <c r="F25" s="36"/>
      <c r="G25" s="36"/>
      <c r="H25" s="36"/>
      <c r="I25" s="36"/>
      <c r="J25" s="36" t="s">
        <v>9</v>
      </c>
      <c r="K25" s="32">
        <f>AH23</f>
        <v>1</v>
      </c>
      <c r="L25" s="32">
        <v>53.34</v>
      </c>
      <c r="M25" s="32"/>
      <c r="N25" s="32">
        <v>3.91</v>
      </c>
      <c r="O25" s="32">
        <v>10.51</v>
      </c>
      <c r="P25" s="32">
        <v>38.39</v>
      </c>
      <c r="Q25" s="32">
        <v>0.53</v>
      </c>
      <c r="R25" s="32">
        <f t="shared" si="2"/>
        <v>53.34</v>
      </c>
      <c r="S25" s="36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9"/>
      <c r="BS25" s="20"/>
      <c r="BT25" s="38"/>
    </row>
    <row r="26" spans="1:72" s="39" customFormat="1" ht="52.5" x14ac:dyDescent="0.4">
      <c r="A26" s="35"/>
      <c r="B26" s="36"/>
      <c r="C26" s="37"/>
      <c r="D26" s="9"/>
      <c r="E26" s="36"/>
      <c r="F26" s="36"/>
      <c r="G26" s="36"/>
      <c r="H26" s="36"/>
      <c r="I26" s="36"/>
      <c r="J26" s="36" t="s">
        <v>12</v>
      </c>
      <c r="K26" s="32" t="str">
        <f>AR23</f>
        <v>СТП 63 кВА</v>
      </c>
      <c r="L26" s="32">
        <v>184.84</v>
      </c>
      <c r="M26" s="32"/>
      <c r="N26" s="32">
        <v>6.53</v>
      </c>
      <c r="O26" s="32">
        <v>41.42</v>
      </c>
      <c r="P26" s="32">
        <v>135.13999999999999</v>
      </c>
      <c r="Q26" s="32">
        <v>1.75</v>
      </c>
      <c r="R26" s="32">
        <f t="shared" si="2"/>
        <v>184.83999999999997</v>
      </c>
      <c r="S26" s="36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9"/>
      <c r="BS26" s="20"/>
      <c r="BT26" s="38"/>
    </row>
    <row r="27" spans="1:72" s="39" customFormat="1" ht="52.5" x14ac:dyDescent="0.4">
      <c r="A27" s="35"/>
      <c r="B27" s="36"/>
      <c r="C27" s="37"/>
      <c r="D27" s="9"/>
      <c r="E27" s="36"/>
      <c r="F27" s="36"/>
      <c r="G27" s="36"/>
      <c r="H27" s="36"/>
      <c r="I27" s="36"/>
      <c r="J27" s="36" t="s">
        <v>30</v>
      </c>
      <c r="K27" s="32">
        <f>AT23</f>
        <v>1</v>
      </c>
      <c r="L27" s="32">
        <v>12.5</v>
      </c>
      <c r="M27" s="32"/>
      <c r="N27" s="32">
        <v>0.75</v>
      </c>
      <c r="O27" s="32">
        <v>1.53</v>
      </c>
      <c r="P27" s="32">
        <v>10.119999999999999</v>
      </c>
      <c r="Q27" s="32">
        <v>0.1</v>
      </c>
      <c r="R27" s="32">
        <f t="shared" si="2"/>
        <v>12.499999999999998</v>
      </c>
      <c r="S27" s="36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9"/>
      <c r="BS27" s="20"/>
      <c r="BT27" s="38"/>
    </row>
    <row r="28" spans="1:72" s="39" customFormat="1" ht="52.5" x14ac:dyDescent="0.4">
      <c r="A28" s="35"/>
      <c r="B28" s="36"/>
      <c r="C28" s="37"/>
      <c r="D28" s="9"/>
      <c r="E28" s="36"/>
      <c r="F28" s="36"/>
      <c r="G28" s="36"/>
      <c r="H28" s="36"/>
      <c r="I28" s="36"/>
      <c r="J28" s="36" t="s">
        <v>16</v>
      </c>
      <c r="K28" s="32">
        <f>BC23</f>
        <v>0.1</v>
      </c>
      <c r="L28" s="32">
        <f>K28*930</f>
        <v>93</v>
      </c>
      <c r="M28" s="32"/>
      <c r="N28" s="32">
        <f>L28*0.08</f>
        <v>7.44</v>
      </c>
      <c r="O28" s="32">
        <f>L28*0.86</f>
        <v>79.98</v>
      </c>
      <c r="P28" s="32">
        <v>0</v>
      </c>
      <c r="Q28" s="32">
        <f>L28*0.06</f>
        <v>5.58</v>
      </c>
      <c r="R28" s="32">
        <f t="shared" si="2"/>
        <v>93</v>
      </c>
      <c r="S28" s="36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9"/>
      <c r="BS28" s="20"/>
      <c r="BT28" s="38"/>
    </row>
    <row r="29" spans="1:72" s="149" customFormat="1" ht="288.75" x14ac:dyDescent="0.4">
      <c r="A29" s="135" t="s">
        <v>78</v>
      </c>
      <c r="B29" s="136" t="s">
        <v>123</v>
      </c>
      <c r="C29" s="137">
        <v>466.1</v>
      </c>
      <c r="D29" s="138">
        <v>7</v>
      </c>
      <c r="E29" s="136" t="s">
        <v>167</v>
      </c>
      <c r="F29" s="136" t="s">
        <v>25</v>
      </c>
      <c r="G29" s="136" t="s">
        <v>216</v>
      </c>
      <c r="H29" s="136" t="s">
        <v>255</v>
      </c>
      <c r="I29" s="136" t="s">
        <v>275</v>
      </c>
      <c r="J29" s="136"/>
      <c r="K29" s="139"/>
      <c r="L29" s="139"/>
      <c r="M29" s="139"/>
      <c r="N29" s="139"/>
      <c r="O29" s="139"/>
      <c r="P29" s="139"/>
      <c r="Q29" s="139"/>
      <c r="R29" s="139"/>
      <c r="S29" s="136" t="s">
        <v>319</v>
      </c>
      <c r="T29" s="140"/>
      <c r="U29" s="140"/>
      <c r="V29" s="140"/>
      <c r="W29" s="140"/>
      <c r="X29" s="140"/>
      <c r="Y29" s="140"/>
      <c r="Z29" s="140"/>
      <c r="AA29" s="140"/>
      <c r="AB29" s="140"/>
      <c r="AC29" s="140"/>
      <c r="AD29" s="140"/>
      <c r="AE29" s="140"/>
      <c r="AF29" s="140"/>
      <c r="AG29" s="140"/>
      <c r="AH29" s="140"/>
      <c r="AI29" s="140"/>
      <c r="AJ29" s="140"/>
      <c r="AK29" s="140"/>
      <c r="AL29" s="140"/>
      <c r="AM29" s="140"/>
      <c r="AN29" s="140"/>
      <c r="AO29" s="140"/>
      <c r="AP29" s="140"/>
      <c r="AQ29" s="140"/>
      <c r="AR29" s="140"/>
      <c r="AS29" s="140"/>
      <c r="AT29" s="140"/>
      <c r="AU29" s="140"/>
      <c r="AV29" s="140"/>
      <c r="AW29" s="140"/>
      <c r="AX29" s="140"/>
      <c r="AY29" s="140"/>
      <c r="AZ29" s="140"/>
      <c r="BA29" s="140"/>
      <c r="BB29" s="140"/>
      <c r="BC29" s="140"/>
      <c r="BD29" s="140"/>
      <c r="BE29" s="140"/>
      <c r="BF29" s="140"/>
      <c r="BG29" s="140"/>
      <c r="BH29" s="140"/>
      <c r="BI29" s="140"/>
      <c r="BJ29" s="140"/>
      <c r="BK29" s="140"/>
      <c r="BL29" s="140"/>
      <c r="BM29" s="140"/>
      <c r="BN29" s="140"/>
      <c r="BO29" s="140"/>
      <c r="BP29" s="140"/>
      <c r="BQ29" s="140"/>
      <c r="BR29" s="141">
        <v>42085</v>
      </c>
      <c r="BS29" s="142" t="s">
        <v>317</v>
      </c>
      <c r="BT29" s="150"/>
    </row>
    <row r="30" spans="1:72" s="149" customFormat="1" ht="262.5" x14ac:dyDescent="0.4">
      <c r="A30" s="135" t="s">
        <v>81</v>
      </c>
      <c r="B30" s="136" t="s">
        <v>126</v>
      </c>
      <c r="C30" s="137">
        <v>466.1</v>
      </c>
      <c r="D30" s="138">
        <v>15</v>
      </c>
      <c r="E30" s="136" t="s">
        <v>170</v>
      </c>
      <c r="F30" s="136" t="s">
        <v>36</v>
      </c>
      <c r="G30" s="136" t="s">
        <v>219</v>
      </c>
      <c r="H30" s="136" t="s">
        <v>33</v>
      </c>
      <c r="I30" s="136" t="s">
        <v>277</v>
      </c>
      <c r="J30" s="151" t="s">
        <v>340</v>
      </c>
      <c r="K30" s="159"/>
      <c r="L30" s="145">
        <f>L31+L32</f>
        <v>113.3616</v>
      </c>
      <c r="M30" s="145"/>
      <c r="N30" s="145">
        <f>N31+N32</f>
        <v>9.0689279999999997</v>
      </c>
      <c r="O30" s="145">
        <f>O31+O32</f>
        <v>102.02543999999999</v>
      </c>
      <c r="P30" s="145">
        <f>P31+P32</f>
        <v>0</v>
      </c>
      <c r="Q30" s="145">
        <f>Q31+Q32</f>
        <v>2.2672319999999999</v>
      </c>
      <c r="R30" s="145">
        <f>R31+R32</f>
        <v>113.3616</v>
      </c>
      <c r="S30" s="136"/>
      <c r="T30" s="140"/>
      <c r="U30" s="140"/>
      <c r="V30" s="140"/>
      <c r="W30" s="140"/>
      <c r="X30" s="140"/>
      <c r="Y30" s="140"/>
      <c r="Z30" s="140"/>
      <c r="AA30" s="140"/>
      <c r="AB30" s="140"/>
      <c r="AC30" s="140"/>
      <c r="AD30" s="140"/>
      <c r="AE30" s="140"/>
      <c r="AF30" s="140"/>
      <c r="AG30" s="140"/>
      <c r="AH30" s="140"/>
      <c r="AI30" s="140"/>
      <c r="AJ30" s="140"/>
      <c r="AK30" s="140"/>
      <c r="AL30" s="140"/>
      <c r="AM30" s="140"/>
      <c r="AN30" s="140"/>
      <c r="AO30" s="140"/>
      <c r="AP30" s="140"/>
      <c r="AQ30" s="140"/>
      <c r="AR30" s="140"/>
      <c r="AS30" s="140"/>
      <c r="AT30" s="140"/>
      <c r="AU30" s="140"/>
      <c r="AV30" s="140"/>
      <c r="AW30" s="140"/>
      <c r="AX30" s="140"/>
      <c r="AY30" s="140"/>
      <c r="AZ30" s="140"/>
      <c r="BA30" s="140"/>
      <c r="BB30" s="140"/>
      <c r="BC30" s="140"/>
      <c r="BD30" s="140"/>
      <c r="BE30" s="140"/>
      <c r="BF30" s="140"/>
      <c r="BG30" s="140"/>
      <c r="BH30" s="140">
        <v>0.16</v>
      </c>
      <c r="BI30" s="140"/>
      <c r="BJ30" s="140">
        <f>R31</f>
        <v>21.695999999999998</v>
      </c>
      <c r="BK30" s="140"/>
      <c r="BL30" s="140"/>
      <c r="BM30" s="140"/>
      <c r="BN30" s="140">
        <v>0.52</v>
      </c>
      <c r="BO30" s="140"/>
      <c r="BP30" s="140">
        <f>R32</f>
        <v>91.665599999999998</v>
      </c>
      <c r="BQ30" s="140">
        <f>+BJ30+BP30</f>
        <v>113.3616</v>
      </c>
      <c r="BR30" s="141">
        <v>42085</v>
      </c>
      <c r="BS30" s="142"/>
      <c r="BT30" s="148">
        <f>BQ30-R30</f>
        <v>0</v>
      </c>
    </row>
    <row r="31" spans="1:72" s="39" customFormat="1" ht="105" x14ac:dyDescent="0.4">
      <c r="A31" s="35"/>
      <c r="B31" s="36"/>
      <c r="C31" s="37"/>
      <c r="D31" s="9"/>
      <c r="E31" s="36"/>
      <c r="F31" s="36"/>
      <c r="G31" s="36"/>
      <c r="H31" s="36"/>
      <c r="I31" s="36"/>
      <c r="J31" s="46" t="s">
        <v>18</v>
      </c>
      <c r="K31" s="47">
        <f>BH30</f>
        <v>0.16</v>
      </c>
      <c r="L31" s="33">
        <f>K31*135.6</f>
        <v>21.695999999999998</v>
      </c>
      <c r="M31" s="33"/>
      <c r="N31" s="33">
        <f>L31*0.08</f>
        <v>1.7356799999999999</v>
      </c>
      <c r="O31" s="33">
        <f>L31-N31-Q31</f>
        <v>19.526399999999999</v>
      </c>
      <c r="P31" s="33">
        <v>0</v>
      </c>
      <c r="Q31" s="33">
        <f>L31*0.02</f>
        <v>0.43391999999999997</v>
      </c>
      <c r="R31" s="33">
        <f>SUM(N31:Q31)</f>
        <v>21.695999999999998</v>
      </c>
      <c r="S31" s="36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9"/>
      <c r="BS31" s="20"/>
      <c r="BT31" s="38"/>
    </row>
    <row r="32" spans="1:72" s="39" customFormat="1" ht="131.25" x14ac:dyDescent="0.4">
      <c r="A32" s="35"/>
      <c r="B32" s="36"/>
      <c r="C32" s="37"/>
      <c r="D32" s="9"/>
      <c r="E32" s="36"/>
      <c r="F32" s="36"/>
      <c r="G32" s="36"/>
      <c r="H32" s="36"/>
      <c r="I32" s="36"/>
      <c r="J32" s="46" t="s">
        <v>323</v>
      </c>
      <c r="K32" s="47">
        <f>BN30</f>
        <v>0.52</v>
      </c>
      <c r="L32" s="33">
        <f>K32*135.6*1.3</f>
        <v>91.665599999999998</v>
      </c>
      <c r="M32" s="33"/>
      <c r="N32" s="33">
        <f>L32*0.08</f>
        <v>7.3332480000000002</v>
      </c>
      <c r="O32" s="33">
        <f>L32-N32-Q32</f>
        <v>82.499039999999994</v>
      </c>
      <c r="P32" s="33">
        <v>0</v>
      </c>
      <c r="Q32" s="33">
        <f>L32*0.02</f>
        <v>1.8333120000000001</v>
      </c>
      <c r="R32" s="33">
        <f>SUM(N32:Q32)</f>
        <v>91.665599999999998</v>
      </c>
      <c r="S32" s="36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9"/>
      <c r="BS32" s="20"/>
      <c r="BT32" s="38"/>
    </row>
    <row r="33" spans="1:72" s="149" customFormat="1" ht="131.25" x14ac:dyDescent="0.4">
      <c r="A33" s="135" t="s">
        <v>82</v>
      </c>
      <c r="B33" s="136" t="s">
        <v>127</v>
      </c>
      <c r="C33" s="137">
        <v>466.1</v>
      </c>
      <c r="D33" s="138">
        <v>15</v>
      </c>
      <c r="E33" s="136" t="s">
        <v>171</v>
      </c>
      <c r="F33" s="136" t="s">
        <v>38</v>
      </c>
      <c r="G33" s="136" t="s">
        <v>220</v>
      </c>
      <c r="H33" s="136" t="s">
        <v>258</v>
      </c>
      <c r="I33" s="136" t="s">
        <v>26</v>
      </c>
      <c r="J33" s="136" t="s">
        <v>16</v>
      </c>
      <c r="K33" s="136"/>
      <c r="L33" s="139">
        <f>L34</f>
        <v>55.8</v>
      </c>
      <c r="M33" s="139"/>
      <c r="N33" s="139">
        <f>N34</f>
        <v>4.4639999999999995</v>
      </c>
      <c r="O33" s="139">
        <f>O34</f>
        <v>47.988</v>
      </c>
      <c r="P33" s="139">
        <f>P34</f>
        <v>0</v>
      </c>
      <c r="Q33" s="139">
        <f>Q34</f>
        <v>3.3479999999999999</v>
      </c>
      <c r="R33" s="139">
        <f>R34</f>
        <v>55.8</v>
      </c>
      <c r="S33" s="136" t="s">
        <v>325</v>
      </c>
      <c r="T33" s="140"/>
      <c r="U33" s="140"/>
      <c r="V33" s="140"/>
      <c r="W33" s="140"/>
      <c r="X33" s="140"/>
      <c r="Y33" s="140"/>
      <c r="Z33" s="140"/>
      <c r="AA33" s="140"/>
      <c r="AB33" s="140"/>
      <c r="AC33" s="140"/>
      <c r="AD33" s="140"/>
      <c r="AE33" s="140"/>
      <c r="AF33" s="140"/>
      <c r="AG33" s="140"/>
      <c r="AH33" s="140"/>
      <c r="AI33" s="140"/>
      <c r="AJ33" s="140"/>
      <c r="AK33" s="140"/>
      <c r="AL33" s="140"/>
      <c r="AM33" s="140"/>
      <c r="AN33" s="140"/>
      <c r="AO33" s="140"/>
      <c r="AP33" s="140"/>
      <c r="AQ33" s="140"/>
      <c r="AR33" s="140"/>
      <c r="AS33" s="140"/>
      <c r="AT33" s="140"/>
      <c r="AU33" s="140"/>
      <c r="AV33" s="140"/>
      <c r="AW33" s="140"/>
      <c r="AX33" s="140"/>
      <c r="AY33" s="140"/>
      <c r="AZ33" s="140"/>
      <c r="BA33" s="140"/>
      <c r="BB33" s="140"/>
      <c r="BC33" s="140">
        <v>0.06</v>
      </c>
      <c r="BD33" s="140"/>
      <c r="BE33" s="140">
        <f>R34</f>
        <v>55.8</v>
      </c>
      <c r="BF33" s="140"/>
      <c r="BG33" s="140"/>
      <c r="BH33" s="140"/>
      <c r="BI33" s="140"/>
      <c r="BJ33" s="140"/>
      <c r="BK33" s="140"/>
      <c r="BL33" s="140"/>
      <c r="BM33" s="140"/>
      <c r="BN33" s="140"/>
      <c r="BO33" s="140"/>
      <c r="BP33" s="140"/>
      <c r="BQ33" s="140">
        <f>BE33</f>
        <v>55.8</v>
      </c>
      <c r="BR33" s="141">
        <v>42027</v>
      </c>
      <c r="BS33" s="142"/>
      <c r="BT33" s="148">
        <f>BQ33-R33</f>
        <v>0</v>
      </c>
    </row>
    <row r="34" spans="1:72" s="39" customFormat="1" ht="52.5" x14ac:dyDescent="0.4">
      <c r="A34" s="35"/>
      <c r="B34" s="36"/>
      <c r="C34" s="37"/>
      <c r="D34" s="9"/>
      <c r="E34" s="36"/>
      <c r="F34" s="36"/>
      <c r="G34" s="36"/>
      <c r="H34" s="36"/>
      <c r="I34" s="36"/>
      <c r="J34" s="36" t="s">
        <v>16</v>
      </c>
      <c r="K34" s="32">
        <f>BC33</f>
        <v>0.06</v>
      </c>
      <c r="L34" s="32">
        <f>K34*930</f>
        <v>55.8</v>
      </c>
      <c r="M34" s="32"/>
      <c r="N34" s="32">
        <f>L34*0.08</f>
        <v>4.4639999999999995</v>
      </c>
      <c r="O34" s="32">
        <f>L34*0.86</f>
        <v>47.988</v>
      </c>
      <c r="P34" s="32">
        <v>0</v>
      </c>
      <c r="Q34" s="32">
        <f>L34*0.06</f>
        <v>3.3479999999999999</v>
      </c>
      <c r="R34" s="32">
        <f>SUM(N34:Q34)</f>
        <v>55.8</v>
      </c>
      <c r="S34" s="36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9"/>
      <c r="BS34" s="20"/>
      <c r="BT34" s="38"/>
    </row>
    <row r="35" spans="1:72" s="149" customFormat="1" ht="210" x14ac:dyDescent="0.4">
      <c r="A35" s="135" t="s">
        <v>84</v>
      </c>
      <c r="B35" s="136" t="s">
        <v>129</v>
      </c>
      <c r="C35" s="137">
        <v>218580.04</v>
      </c>
      <c r="D35" s="138">
        <v>14</v>
      </c>
      <c r="E35" s="136" t="s">
        <v>173</v>
      </c>
      <c r="F35" s="136" t="s">
        <v>178</v>
      </c>
      <c r="G35" s="136" t="s">
        <v>222</v>
      </c>
      <c r="H35" s="136" t="s">
        <v>358</v>
      </c>
      <c r="I35" s="136" t="s">
        <v>26</v>
      </c>
      <c r="J35" s="147" t="s">
        <v>16</v>
      </c>
      <c r="K35" s="145"/>
      <c r="L35" s="139">
        <f>L36</f>
        <v>55.8</v>
      </c>
      <c r="M35" s="139"/>
      <c r="N35" s="139">
        <f>N36</f>
        <v>4.4639999999999995</v>
      </c>
      <c r="O35" s="139">
        <f>O36</f>
        <v>47.988</v>
      </c>
      <c r="P35" s="139">
        <f>P36</f>
        <v>0</v>
      </c>
      <c r="Q35" s="139">
        <f>Q36</f>
        <v>3.3479999999999999</v>
      </c>
      <c r="R35" s="139">
        <f>R36</f>
        <v>55.8</v>
      </c>
      <c r="S35" s="136"/>
      <c r="T35" s="140"/>
      <c r="U35" s="140"/>
      <c r="V35" s="140"/>
      <c r="W35" s="140"/>
      <c r="X35" s="140"/>
      <c r="Y35" s="140"/>
      <c r="Z35" s="140"/>
      <c r="AA35" s="140"/>
      <c r="AB35" s="140"/>
      <c r="AC35" s="140"/>
      <c r="AD35" s="140"/>
      <c r="AE35" s="140"/>
      <c r="AF35" s="140"/>
      <c r="AG35" s="140"/>
      <c r="AH35" s="140"/>
      <c r="AI35" s="140"/>
      <c r="AJ35" s="140"/>
      <c r="AK35" s="140"/>
      <c r="AL35" s="140"/>
      <c r="AM35" s="140"/>
      <c r="AN35" s="140"/>
      <c r="AO35" s="140"/>
      <c r="AP35" s="140"/>
      <c r="AQ35" s="140"/>
      <c r="AR35" s="140"/>
      <c r="AS35" s="140"/>
      <c r="AT35" s="140"/>
      <c r="AU35" s="140"/>
      <c r="AV35" s="140"/>
      <c r="AW35" s="140"/>
      <c r="AX35" s="140"/>
      <c r="AY35" s="140"/>
      <c r="AZ35" s="140"/>
      <c r="BA35" s="140"/>
      <c r="BB35" s="140"/>
      <c r="BC35" s="140">
        <v>0.06</v>
      </c>
      <c r="BD35" s="140"/>
      <c r="BE35" s="140">
        <f>R36</f>
        <v>55.8</v>
      </c>
      <c r="BF35" s="140"/>
      <c r="BG35" s="140"/>
      <c r="BH35" s="140"/>
      <c r="BI35" s="140"/>
      <c r="BJ35" s="140"/>
      <c r="BK35" s="140"/>
      <c r="BL35" s="140"/>
      <c r="BM35" s="140"/>
      <c r="BN35" s="140"/>
      <c r="BO35" s="140"/>
      <c r="BP35" s="140"/>
      <c r="BQ35" s="140">
        <f>BE35</f>
        <v>55.8</v>
      </c>
      <c r="BR35" s="141">
        <v>42027</v>
      </c>
      <c r="BS35" s="142"/>
      <c r="BT35" s="148">
        <f>BQ35-R35</f>
        <v>0</v>
      </c>
    </row>
    <row r="36" spans="1:72" s="39" customFormat="1" ht="52.5" x14ac:dyDescent="0.4">
      <c r="A36" s="35"/>
      <c r="B36" s="36"/>
      <c r="C36" s="37"/>
      <c r="D36" s="9"/>
      <c r="E36" s="36"/>
      <c r="F36" s="36"/>
      <c r="G36" s="36"/>
      <c r="H36" s="36"/>
      <c r="I36" s="36"/>
      <c r="J36" s="43" t="s">
        <v>16</v>
      </c>
      <c r="K36" s="33">
        <f>BC35</f>
        <v>0.06</v>
      </c>
      <c r="L36" s="33">
        <f>K36*930</f>
        <v>55.8</v>
      </c>
      <c r="M36" s="33"/>
      <c r="N36" s="33">
        <f>L36*0.08</f>
        <v>4.4639999999999995</v>
      </c>
      <c r="O36" s="33">
        <f>L36*0.86</f>
        <v>47.988</v>
      </c>
      <c r="P36" s="33">
        <v>0</v>
      </c>
      <c r="Q36" s="33">
        <f>L36*0.06</f>
        <v>3.3479999999999999</v>
      </c>
      <c r="R36" s="33">
        <f>SUM(N36:Q36)</f>
        <v>55.8</v>
      </c>
      <c r="S36" s="36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9"/>
      <c r="BS36" s="20"/>
      <c r="BT36" s="38"/>
    </row>
    <row r="37" spans="1:72" s="154" customFormat="1" ht="196.5" customHeight="1" x14ac:dyDescent="0.25">
      <c r="A37" s="172" t="s">
        <v>336</v>
      </c>
      <c r="B37" s="172"/>
      <c r="C37" s="172"/>
      <c r="D37" s="172"/>
      <c r="E37" s="172"/>
      <c r="F37" s="172"/>
      <c r="G37" s="172"/>
      <c r="H37" s="172"/>
      <c r="I37" s="172"/>
      <c r="J37" s="172"/>
      <c r="K37" s="172"/>
      <c r="L37" s="152">
        <f>L3+L5+L7+L10+L12+L14+L16+L18+L20+L23+L30+L33+L35</f>
        <v>1879.8516</v>
      </c>
      <c r="M37" s="153"/>
      <c r="N37" s="153">
        <f>N3+N5+N7+N10+N12+N14+N16+N18+N20+N23+N30+N33+N35</f>
        <v>136.96732800000001</v>
      </c>
      <c r="O37" s="153">
        <f>O3+O5+O7+O10+O12+O14+O16+O18+O20+O23+O30+O33+O35</f>
        <v>1393.5974399999998</v>
      </c>
      <c r="P37" s="153">
        <f>P3+P5+P7+P10+P12+P14+P16+P18+P20+P23+P30+P33+P35</f>
        <v>270.74</v>
      </c>
      <c r="Q37" s="153">
        <f>Q3+Q5+Q7+Q10+Q12+Q14+Q16+Q18+Q20+Q23+Q30+Q33+Q35</f>
        <v>78.546831999999995</v>
      </c>
      <c r="R37" s="153" t="e">
        <f>#REF!+#REF!+R3+#REF!+#REF!+#REF!+R5+#REF!+#REF!+#REF!+R7+#REF!+R10+R12+R14+#REF!+#REF!+#REF!+#REF!+#REF!+R16+#REF!+R18+#REF!+R20+#REF!+R23+#REF!+#REF!+#REF!+R30+R33+#REF!+R35</f>
        <v>#REF!</v>
      </c>
      <c r="AA37" s="154">
        <v>0.01</v>
      </c>
      <c r="AH37" s="154">
        <v>1</v>
      </c>
      <c r="AM37" s="155">
        <v>0.1</v>
      </c>
      <c r="AR37" s="155" t="s">
        <v>357</v>
      </c>
      <c r="AT37" s="154">
        <v>1</v>
      </c>
      <c r="AZ37" s="155" t="s">
        <v>285</v>
      </c>
      <c r="BC37" s="155">
        <f>SUBTOTAL(9,BC3:BC35)</f>
        <v>1.2250000000000001</v>
      </c>
      <c r="BH37" s="154">
        <v>0.16</v>
      </c>
      <c r="BK37" s="155" t="s">
        <v>345</v>
      </c>
      <c r="BN37" s="154">
        <v>0.52</v>
      </c>
      <c r="BQ37" s="156">
        <f>BQ3+BQ5+BQ7+BQ10+BQ12+BQ14+BQ16+BQ18+BQ20+BQ23+BQ30+BQ33+BQ35</f>
        <v>1879.8516</v>
      </c>
      <c r="BR37" s="157"/>
      <c r="BT37" s="158"/>
    </row>
    <row r="38" spans="1:72" s="64" customFormat="1" ht="45.75" customHeight="1" x14ac:dyDescent="0.25">
      <c r="L38" s="71"/>
      <c r="M38" s="72"/>
      <c r="N38" s="72"/>
      <c r="O38" s="72"/>
      <c r="P38" s="72"/>
      <c r="Q38" s="72"/>
      <c r="R38" s="72"/>
      <c r="AM38" s="73"/>
      <c r="AR38" s="73"/>
      <c r="AZ38" s="73"/>
      <c r="BC38" s="73"/>
      <c r="BK38" s="73"/>
      <c r="BQ38" s="74"/>
      <c r="BR38" s="75"/>
      <c r="BT38" s="63"/>
    </row>
    <row r="39" spans="1:72" s="23" customFormat="1" ht="56.25" customHeight="1" x14ac:dyDescent="0.4">
      <c r="A39" s="69"/>
      <c r="B39" s="70"/>
      <c r="C39" s="70"/>
      <c r="D39" s="70"/>
      <c r="E39" s="70"/>
      <c r="F39" s="70"/>
      <c r="G39" s="70"/>
      <c r="H39" s="70" t="s">
        <v>350</v>
      </c>
      <c r="I39" s="70" t="s">
        <v>347</v>
      </c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70"/>
      <c r="AJ39" s="70"/>
      <c r="AK39" s="70"/>
      <c r="AL39" s="70"/>
      <c r="AM39" s="70"/>
      <c r="AN39" s="70"/>
      <c r="AO39" s="70"/>
      <c r="AP39" s="70"/>
      <c r="AQ39" s="70"/>
      <c r="AR39" s="70"/>
      <c r="AS39" s="70"/>
      <c r="AT39" s="70"/>
      <c r="AU39" s="70"/>
      <c r="AV39" s="70"/>
      <c r="AW39" s="70"/>
      <c r="AX39" s="70"/>
      <c r="AY39" s="70"/>
      <c r="AZ39" s="70"/>
      <c r="BA39" s="70"/>
      <c r="BB39" s="70"/>
      <c r="BC39" s="70"/>
      <c r="BD39" s="70"/>
      <c r="BE39" s="70"/>
      <c r="BF39" s="70"/>
      <c r="BG39" s="70"/>
      <c r="BH39" s="70"/>
      <c r="BI39" s="70"/>
      <c r="BJ39" s="70"/>
      <c r="BK39" s="70"/>
      <c r="BL39" s="70"/>
      <c r="BM39" s="70"/>
      <c r="BN39" s="70"/>
      <c r="BO39" s="70"/>
      <c r="BP39" s="70"/>
      <c r="BQ39" s="70"/>
      <c r="BR39" s="70"/>
      <c r="BS39" s="70"/>
      <c r="BT39" s="65"/>
    </row>
    <row r="40" spans="1:72" s="23" customFormat="1" ht="56.25" customHeight="1" x14ac:dyDescent="0.4">
      <c r="A40" s="66"/>
      <c r="B40" s="66"/>
      <c r="C40" s="66"/>
      <c r="D40" s="66"/>
      <c r="E40" s="66"/>
      <c r="F40" s="66"/>
      <c r="G40" s="66"/>
      <c r="H40" s="66" t="s">
        <v>351</v>
      </c>
      <c r="I40" s="66" t="s">
        <v>348</v>
      </c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6"/>
      <c r="BM40" s="66"/>
      <c r="BN40" s="66"/>
      <c r="BO40" s="66"/>
      <c r="BP40" s="66"/>
      <c r="BQ40" s="66"/>
      <c r="BR40" s="66"/>
      <c r="BS40" s="66"/>
      <c r="BT40" s="65"/>
    </row>
    <row r="41" spans="1:72" s="23" customFormat="1" ht="56.25" customHeight="1" x14ac:dyDescent="0.4">
      <c r="A41" s="66"/>
      <c r="B41" s="66"/>
      <c r="C41" s="66"/>
      <c r="D41" s="66"/>
      <c r="E41" s="66"/>
      <c r="F41" s="66"/>
      <c r="G41" s="66"/>
      <c r="H41" s="66" t="s">
        <v>352</v>
      </c>
      <c r="I41" s="66" t="s">
        <v>349</v>
      </c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66"/>
      <c r="AL41" s="66"/>
      <c r="AM41" s="66"/>
      <c r="AN41" s="66"/>
      <c r="AO41" s="66"/>
      <c r="AP41" s="66"/>
      <c r="AQ41" s="66"/>
      <c r="AR41" s="66"/>
      <c r="AS41" s="66"/>
      <c r="AT41" s="66"/>
      <c r="AU41" s="66"/>
      <c r="AV41" s="66"/>
      <c r="AW41" s="66"/>
      <c r="AX41" s="66"/>
      <c r="AY41" s="66"/>
      <c r="AZ41" s="66"/>
      <c r="BA41" s="66"/>
      <c r="BB41" s="66"/>
      <c r="BC41" s="66"/>
      <c r="BD41" s="66"/>
      <c r="BE41" s="66"/>
      <c r="BF41" s="66"/>
      <c r="BG41" s="66"/>
      <c r="BH41" s="66"/>
      <c r="BI41" s="66"/>
      <c r="BJ41" s="66"/>
      <c r="BK41" s="66"/>
      <c r="BL41" s="66"/>
      <c r="BM41" s="66"/>
      <c r="BN41" s="66"/>
      <c r="BO41" s="66"/>
      <c r="BP41" s="66"/>
      <c r="BQ41" s="66"/>
      <c r="BR41" s="66"/>
      <c r="BS41" s="66"/>
      <c r="BT41" s="65"/>
    </row>
  </sheetData>
  <autoFilter ref="A2:BS36"/>
  <mergeCells count="1">
    <mergeCell ref="A37:K37"/>
  </mergeCells>
  <pageMargins left="0" right="0" top="0" bottom="0" header="0" footer="0"/>
  <pageSetup paperSize="9" scale="14" fitToHeight="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101"/>
  <sheetViews>
    <sheetView view="pageBreakPreview" topLeftCell="AS1" zoomScale="60" zoomScaleNormal="70" workbookViewId="0">
      <pane ySplit="2" topLeftCell="A24" activePane="bottomLeft" state="frozen"/>
      <selection pane="bottomLeft" activeCell="BH25" sqref="BH25"/>
    </sheetView>
  </sheetViews>
  <sheetFormatPr defaultRowHeight="15" x14ac:dyDescent="0.25"/>
  <cols>
    <col min="1" max="1" width="21.42578125" style="24" customWidth="1"/>
    <col min="2" max="2" width="15.85546875" style="24" hidden="1" customWidth="1"/>
    <col min="3" max="3" width="21.140625" style="24" hidden="1" customWidth="1"/>
    <col min="4" max="4" width="5.42578125" style="24" hidden="1" customWidth="1"/>
    <col min="5" max="5" width="33.85546875" style="24" customWidth="1"/>
    <col min="6" max="6" width="13.5703125" style="24" customWidth="1"/>
    <col min="7" max="7" width="32.7109375" style="24" customWidth="1"/>
    <col min="8" max="8" width="123.5703125" style="24" customWidth="1"/>
    <col min="9" max="9" width="97" style="24" customWidth="1"/>
    <col min="10" max="10" width="34.85546875" style="25" customWidth="1"/>
    <col min="11" max="11" width="26.42578125" style="25" customWidth="1"/>
    <col min="12" max="12" width="19.85546875" style="25" customWidth="1"/>
    <col min="13" max="13" width="7.42578125" style="25" hidden="1" customWidth="1"/>
    <col min="14" max="14" width="16.5703125" style="25" customWidth="1"/>
    <col min="15" max="15" width="18.140625" style="25" customWidth="1"/>
    <col min="16" max="16" width="19.42578125" style="25" customWidth="1"/>
    <col min="17" max="17" width="17.5703125" style="25" customWidth="1"/>
    <col min="18" max="18" width="20.7109375" style="26" customWidth="1"/>
    <col min="19" max="19" width="25.28515625" style="24" customWidth="1"/>
    <col min="20" max="20" width="9.28515625" style="24" hidden="1" customWidth="1"/>
    <col min="21" max="21" width="10" style="24" hidden="1" customWidth="1"/>
    <col min="22" max="22" width="14.42578125" style="24" hidden="1" customWidth="1"/>
    <col min="23" max="23" width="24.7109375" style="24" customWidth="1"/>
    <col min="24" max="24" width="17" style="24" customWidth="1"/>
    <col min="25" max="25" width="7.5703125" style="24" hidden="1" customWidth="1"/>
    <col min="26" max="26" width="0" style="24" hidden="1" customWidth="1"/>
    <col min="27" max="27" width="13.140625" style="24" customWidth="1"/>
    <col min="28" max="28" width="0" style="24" hidden="1" customWidth="1"/>
    <col min="29" max="29" width="13.7109375" style="24" customWidth="1"/>
    <col min="30" max="30" width="12.28515625" style="27" hidden="1" customWidth="1"/>
    <col min="31" max="31" width="15" style="27" hidden="1" customWidth="1"/>
    <col min="32" max="32" width="9.140625" style="27" hidden="1" customWidth="1"/>
    <col min="33" max="33" width="10.7109375" style="27" hidden="1" customWidth="1"/>
    <col min="34" max="34" width="13.42578125" style="27" customWidth="1"/>
    <col min="35" max="35" width="0" style="27" hidden="1" customWidth="1"/>
    <col min="36" max="36" width="14.28515625" style="27" customWidth="1"/>
    <col min="37" max="38" width="10.7109375" style="27" hidden="1" customWidth="1"/>
    <col min="39" max="39" width="24.85546875" style="27" customWidth="1"/>
    <col min="40" max="40" width="0" style="27" hidden="1" customWidth="1"/>
    <col min="41" max="41" width="15.140625" style="27" customWidth="1"/>
    <col min="42" max="42" width="9.5703125" style="27" hidden="1" customWidth="1"/>
    <col min="43" max="43" width="0" style="27" hidden="1" customWidth="1"/>
    <col min="44" max="44" width="29" style="27" customWidth="1"/>
    <col min="45" max="45" width="15.7109375" style="27" customWidth="1"/>
    <col min="46" max="46" width="12.42578125" style="27" customWidth="1"/>
    <col min="47" max="47" width="14.140625" style="27" customWidth="1"/>
    <col min="48" max="48" width="20.85546875" style="27" hidden="1" customWidth="1"/>
    <col min="49" max="50" width="9.140625" style="27" hidden="1" customWidth="1"/>
    <col min="51" max="51" width="12.85546875" style="27" hidden="1" customWidth="1"/>
    <col min="52" max="52" width="19.5703125" style="27" customWidth="1"/>
    <col min="53" max="53" width="11.42578125" style="27" hidden="1" customWidth="1"/>
    <col min="54" max="54" width="15.28515625" style="27" customWidth="1"/>
    <col min="55" max="55" width="20" style="27" customWidth="1"/>
    <col min="56" max="56" width="1.85546875" style="27" hidden="1" customWidth="1"/>
    <col min="57" max="57" width="17.140625" style="27" customWidth="1"/>
    <col min="58" max="58" width="16.42578125" style="27" hidden="1" customWidth="1"/>
    <col min="59" max="59" width="13.42578125" style="27" hidden="1" customWidth="1"/>
    <col min="60" max="60" width="18.7109375" style="27" customWidth="1"/>
    <col min="61" max="61" width="11.28515625" style="27" hidden="1" customWidth="1"/>
    <col min="62" max="62" width="15.140625" style="27" customWidth="1"/>
    <col min="63" max="63" width="23.85546875" style="27" customWidth="1"/>
    <col min="64" max="64" width="11.42578125" style="27" hidden="1" customWidth="1"/>
    <col min="65" max="65" width="14.5703125" style="27" customWidth="1"/>
    <col min="66" max="66" width="31.140625" style="27" customWidth="1"/>
    <col min="67" max="67" width="9.140625" style="27" hidden="1" customWidth="1"/>
    <col min="68" max="68" width="12.7109375" style="27" customWidth="1"/>
    <col min="69" max="69" width="17.85546875" style="28" customWidth="1"/>
    <col min="70" max="70" width="19.28515625" style="29" customWidth="1"/>
    <col min="71" max="71" width="27.42578125" style="27" customWidth="1"/>
    <col min="72" max="72" width="17.7109375" style="30" customWidth="1"/>
    <col min="73" max="16384" width="9.140625" style="24"/>
  </cols>
  <sheetData>
    <row r="1" spans="1:72" s="39" customFormat="1" ht="45" customHeight="1" x14ac:dyDescent="0.4">
      <c r="C1" s="39" t="s">
        <v>278</v>
      </c>
      <c r="I1" s="68" t="s">
        <v>353</v>
      </c>
      <c r="J1" s="34"/>
      <c r="K1" s="34"/>
      <c r="L1" s="34"/>
      <c r="M1" s="34"/>
      <c r="N1" s="34"/>
      <c r="O1" s="34"/>
      <c r="P1" s="34"/>
      <c r="Q1" s="34"/>
      <c r="R1" s="34"/>
      <c r="BR1" s="67"/>
      <c r="BT1" s="38"/>
    </row>
    <row r="2" spans="1:72" s="34" customFormat="1" ht="193.5" customHeight="1" x14ac:dyDescent="0.25">
      <c r="A2" s="9" t="s">
        <v>0</v>
      </c>
      <c r="B2" s="9" t="s">
        <v>27</v>
      </c>
      <c r="C2" s="9" t="s">
        <v>29</v>
      </c>
      <c r="D2" s="9" t="s">
        <v>40</v>
      </c>
      <c r="E2" s="9" t="s">
        <v>1</v>
      </c>
      <c r="F2" s="9" t="s">
        <v>2</v>
      </c>
      <c r="G2" s="9" t="s">
        <v>20</v>
      </c>
      <c r="H2" s="9" t="s">
        <v>24</v>
      </c>
      <c r="I2" s="9" t="s">
        <v>3</v>
      </c>
      <c r="J2" s="9" t="s">
        <v>329</v>
      </c>
      <c r="K2" s="9" t="s">
        <v>330</v>
      </c>
      <c r="L2" s="9" t="s">
        <v>331</v>
      </c>
      <c r="M2" s="9"/>
      <c r="N2" s="9" t="s">
        <v>332</v>
      </c>
      <c r="O2" s="9" t="s">
        <v>333</v>
      </c>
      <c r="P2" s="9" t="s">
        <v>334</v>
      </c>
      <c r="Q2" s="9" t="s">
        <v>335</v>
      </c>
      <c r="R2" s="9" t="s">
        <v>336</v>
      </c>
      <c r="S2" s="9" t="s">
        <v>279</v>
      </c>
      <c r="T2" s="9" t="s">
        <v>4</v>
      </c>
      <c r="U2" s="9"/>
      <c r="V2" s="9" t="s">
        <v>23</v>
      </c>
      <c r="W2" s="9" t="s">
        <v>280</v>
      </c>
      <c r="X2" s="9"/>
      <c r="Y2" s="9" t="s">
        <v>5</v>
      </c>
      <c r="Z2" s="9"/>
      <c r="AA2" s="9" t="s">
        <v>6</v>
      </c>
      <c r="AB2" s="9"/>
      <c r="AC2" s="9"/>
      <c r="AD2" s="9" t="s">
        <v>7</v>
      </c>
      <c r="AE2" s="9"/>
      <c r="AF2" s="9" t="s">
        <v>8</v>
      </c>
      <c r="AG2" s="9"/>
      <c r="AH2" s="9" t="s">
        <v>9</v>
      </c>
      <c r="AI2" s="9"/>
      <c r="AJ2" s="9"/>
      <c r="AK2" s="9" t="s">
        <v>10</v>
      </c>
      <c r="AL2" s="9"/>
      <c r="AM2" s="9" t="s">
        <v>11</v>
      </c>
      <c r="AN2" s="9"/>
      <c r="AO2" s="9"/>
      <c r="AP2" s="9" t="s">
        <v>10</v>
      </c>
      <c r="AQ2" s="9"/>
      <c r="AR2" s="9" t="s">
        <v>12</v>
      </c>
      <c r="AS2" s="9"/>
      <c r="AT2" s="9" t="s">
        <v>30</v>
      </c>
      <c r="AU2" s="9"/>
      <c r="AV2" s="9" t="s">
        <v>13</v>
      </c>
      <c r="AW2" s="9"/>
      <c r="AX2" s="9" t="s">
        <v>14</v>
      </c>
      <c r="AY2" s="9"/>
      <c r="AZ2" s="9" t="s">
        <v>15</v>
      </c>
      <c r="BA2" s="9"/>
      <c r="BB2" s="9"/>
      <c r="BC2" s="9" t="s">
        <v>16</v>
      </c>
      <c r="BD2" s="9"/>
      <c r="BE2" s="9"/>
      <c r="BF2" s="9" t="s">
        <v>17</v>
      </c>
      <c r="BG2" s="9"/>
      <c r="BH2" s="9" t="s">
        <v>18</v>
      </c>
      <c r="BI2" s="9"/>
      <c r="BJ2" s="9"/>
      <c r="BK2" s="9" t="s">
        <v>354</v>
      </c>
      <c r="BL2" s="9"/>
      <c r="BM2" s="9"/>
      <c r="BN2" s="9" t="s">
        <v>346</v>
      </c>
      <c r="BO2" s="9"/>
      <c r="BP2" s="9"/>
      <c r="BQ2" s="9" t="s">
        <v>22</v>
      </c>
      <c r="BR2" s="19" t="s">
        <v>21</v>
      </c>
      <c r="BS2" s="40" t="s">
        <v>19</v>
      </c>
      <c r="BT2" s="31"/>
    </row>
    <row r="3" spans="1:72" s="34" customFormat="1" ht="348.75" x14ac:dyDescent="0.25">
      <c r="A3" s="35" t="s">
        <v>41</v>
      </c>
      <c r="B3" s="36" t="s">
        <v>86</v>
      </c>
      <c r="C3" s="37">
        <v>2219.0500000000002</v>
      </c>
      <c r="D3" s="9">
        <v>5</v>
      </c>
      <c r="E3" s="36" t="s">
        <v>131</v>
      </c>
      <c r="F3" s="36" t="s">
        <v>25</v>
      </c>
      <c r="G3" s="36" t="s">
        <v>179</v>
      </c>
      <c r="H3" s="41" t="s">
        <v>224</v>
      </c>
      <c r="I3" s="36" t="s">
        <v>26</v>
      </c>
      <c r="J3" s="36" t="s">
        <v>280</v>
      </c>
      <c r="K3" s="32"/>
      <c r="L3" s="32">
        <f>L4</f>
        <v>12.5</v>
      </c>
      <c r="M3" s="32">
        <f t="shared" ref="M3:R3" si="0">M4</f>
        <v>0</v>
      </c>
      <c r="N3" s="32">
        <f t="shared" si="0"/>
        <v>0.75</v>
      </c>
      <c r="O3" s="32">
        <f t="shared" si="0"/>
        <v>1.53</v>
      </c>
      <c r="P3" s="32">
        <f t="shared" si="0"/>
        <v>10.119999999999999</v>
      </c>
      <c r="Q3" s="32">
        <f t="shared" si="0"/>
        <v>0.1</v>
      </c>
      <c r="R3" s="32">
        <f t="shared" si="0"/>
        <v>12.499999999999998</v>
      </c>
      <c r="S3" s="36"/>
      <c r="T3" s="18"/>
      <c r="U3" s="18"/>
      <c r="V3" s="18"/>
      <c r="W3" s="18">
        <v>1</v>
      </c>
      <c r="X3" s="18">
        <f>R4</f>
        <v>12.499999999999998</v>
      </c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>
        <f>X3</f>
        <v>12.499999999999998</v>
      </c>
      <c r="BR3" s="19">
        <v>42006</v>
      </c>
      <c r="BS3" s="20"/>
      <c r="BT3" s="31">
        <f>BQ3-R3</f>
        <v>0</v>
      </c>
    </row>
    <row r="4" spans="1:72" s="34" customFormat="1" ht="131.25" x14ac:dyDescent="0.25">
      <c r="A4" s="35"/>
      <c r="B4" s="36"/>
      <c r="C4" s="37"/>
      <c r="D4" s="9"/>
      <c r="E4" s="36"/>
      <c r="F4" s="36"/>
      <c r="G4" s="36"/>
      <c r="H4" s="36"/>
      <c r="I4" s="36"/>
      <c r="J4" s="36" t="s">
        <v>280</v>
      </c>
      <c r="K4" s="32">
        <f>W3</f>
        <v>1</v>
      </c>
      <c r="L4" s="32">
        <v>12.5</v>
      </c>
      <c r="M4" s="32"/>
      <c r="N4" s="32">
        <v>0.75</v>
      </c>
      <c r="O4" s="32">
        <v>1.53</v>
      </c>
      <c r="P4" s="32">
        <v>10.119999999999999</v>
      </c>
      <c r="Q4" s="32">
        <v>0.1</v>
      </c>
      <c r="R4" s="32">
        <f t="shared" ref="R4" si="1">SUM(N4:Q4)</f>
        <v>12.499999999999998</v>
      </c>
      <c r="S4" s="36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9"/>
      <c r="BS4" s="20"/>
      <c r="BT4" s="31">
        <f t="shared" ref="BT4" si="2">BQ4-R4</f>
        <v>-12.499999999999998</v>
      </c>
    </row>
    <row r="5" spans="1:72" s="34" customFormat="1" ht="157.5" x14ac:dyDescent="0.25">
      <c r="A5" s="35" t="s">
        <v>42</v>
      </c>
      <c r="B5" s="36" t="s">
        <v>87</v>
      </c>
      <c r="C5" s="37">
        <v>466.1</v>
      </c>
      <c r="D5" s="9">
        <v>14</v>
      </c>
      <c r="E5" s="36" t="s">
        <v>132</v>
      </c>
      <c r="F5" s="36" t="s">
        <v>25</v>
      </c>
      <c r="G5" s="36" t="s">
        <v>180</v>
      </c>
      <c r="H5" s="36" t="s">
        <v>33</v>
      </c>
      <c r="I5" s="36" t="s">
        <v>262</v>
      </c>
      <c r="J5" s="36" t="s">
        <v>18</v>
      </c>
      <c r="K5" s="32"/>
      <c r="L5" s="32">
        <f>L6</f>
        <v>37.968000000000004</v>
      </c>
      <c r="M5" s="32">
        <f t="shared" ref="M5" si="3">M6</f>
        <v>0</v>
      </c>
      <c r="N5" s="32">
        <f>N6</f>
        <v>3.0374400000000001</v>
      </c>
      <c r="O5" s="32">
        <f>O6</f>
        <v>34.171199999999999</v>
      </c>
      <c r="P5" s="32">
        <f>P6</f>
        <v>0</v>
      </c>
      <c r="Q5" s="32">
        <f>Q6</f>
        <v>0.75936000000000003</v>
      </c>
      <c r="R5" s="32">
        <f t="shared" ref="R5:R6" si="4">N5+O5+P5+Q5</f>
        <v>37.968000000000004</v>
      </c>
      <c r="S5" s="36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>
        <v>0.28000000000000003</v>
      </c>
      <c r="BI5" s="18"/>
      <c r="BJ5" s="18">
        <f>R6</f>
        <v>37.968000000000004</v>
      </c>
      <c r="BK5" s="18"/>
      <c r="BL5" s="18"/>
      <c r="BM5" s="18"/>
      <c r="BN5" s="18"/>
      <c r="BO5" s="18"/>
      <c r="BP5" s="18"/>
      <c r="BQ5" s="18">
        <f>BJ5</f>
        <v>37.968000000000004</v>
      </c>
      <c r="BR5" s="19">
        <v>42078</v>
      </c>
      <c r="BS5" s="20"/>
      <c r="BT5" s="31">
        <f>BQ5-R5</f>
        <v>0</v>
      </c>
    </row>
    <row r="6" spans="1:72" s="34" customFormat="1" ht="105" x14ac:dyDescent="0.25">
      <c r="A6" s="35"/>
      <c r="B6" s="36"/>
      <c r="C6" s="37"/>
      <c r="D6" s="9"/>
      <c r="E6" s="36"/>
      <c r="F6" s="36"/>
      <c r="G6" s="36"/>
      <c r="H6" s="36"/>
      <c r="I6" s="36"/>
      <c r="J6" s="36" t="s">
        <v>18</v>
      </c>
      <c r="K6" s="32">
        <f>BH5</f>
        <v>0.28000000000000003</v>
      </c>
      <c r="L6" s="18">
        <f>K6*135.6</f>
        <v>37.968000000000004</v>
      </c>
      <c r="M6" s="18"/>
      <c r="N6" s="18">
        <f>L6*0.08</f>
        <v>3.0374400000000001</v>
      </c>
      <c r="O6" s="18">
        <f>L6-N6-Q6</f>
        <v>34.171199999999999</v>
      </c>
      <c r="P6" s="18">
        <v>0</v>
      </c>
      <c r="Q6" s="18">
        <f>L6*0.02</f>
        <v>0.75936000000000003</v>
      </c>
      <c r="R6" s="32">
        <f t="shared" si="4"/>
        <v>37.968000000000004</v>
      </c>
      <c r="S6" s="36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9"/>
      <c r="BS6" s="20"/>
      <c r="BT6" s="31"/>
    </row>
    <row r="7" spans="1:72" s="34" customFormat="1" ht="157.5" x14ac:dyDescent="0.25">
      <c r="A7" s="35" t="s">
        <v>43</v>
      </c>
      <c r="B7" s="36" t="s">
        <v>88</v>
      </c>
      <c r="C7" s="37">
        <v>466.1</v>
      </c>
      <c r="D7" s="9">
        <v>5</v>
      </c>
      <c r="E7" s="36" t="s">
        <v>133</v>
      </c>
      <c r="F7" s="36" t="s">
        <v>25</v>
      </c>
      <c r="G7" s="36" t="s">
        <v>181</v>
      </c>
      <c r="H7" s="36" t="s">
        <v>225</v>
      </c>
      <c r="I7" s="36"/>
      <c r="J7" s="36" t="s">
        <v>16</v>
      </c>
      <c r="K7" s="32">
        <f>K8</f>
        <v>0.14499999999999999</v>
      </c>
      <c r="L7" s="32">
        <f>L8</f>
        <v>134.85</v>
      </c>
      <c r="M7" s="18"/>
      <c r="N7" s="18">
        <f>N8</f>
        <v>10.788</v>
      </c>
      <c r="O7" s="18">
        <f>O8</f>
        <v>115.97099999999999</v>
      </c>
      <c r="P7" s="18">
        <f>P8</f>
        <v>0</v>
      </c>
      <c r="Q7" s="18">
        <f>Q8</f>
        <v>8.0909999999999993</v>
      </c>
      <c r="R7" s="33">
        <f>SUM(N7:Q7)</f>
        <v>134.85</v>
      </c>
      <c r="S7" s="36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>
        <v>0.14499999999999999</v>
      </c>
      <c r="BD7" s="18"/>
      <c r="BE7" s="18">
        <f>R8</f>
        <v>134.85</v>
      </c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>
        <f>BE7</f>
        <v>134.85</v>
      </c>
      <c r="BR7" s="19">
        <v>42019</v>
      </c>
      <c r="BS7" s="20"/>
      <c r="BT7" s="31">
        <f>BQ7-R7</f>
        <v>0</v>
      </c>
    </row>
    <row r="8" spans="1:72" s="34" customFormat="1" ht="52.5" x14ac:dyDescent="0.25">
      <c r="A8" s="35"/>
      <c r="B8" s="36"/>
      <c r="C8" s="37"/>
      <c r="D8" s="9"/>
      <c r="E8" s="36"/>
      <c r="F8" s="36"/>
      <c r="G8" s="36"/>
      <c r="H8" s="36"/>
      <c r="I8" s="36"/>
      <c r="J8" s="36" t="s">
        <v>16</v>
      </c>
      <c r="K8" s="32">
        <f>BC7</f>
        <v>0.14499999999999999</v>
      </c>
      <c r="L8" s="32">
        <f>K8*930</f>
        <v>134.85</v>
      </c>
      <c r="M8" s="32"/>
      <c r="N8" s="33">
        <f>L8*0.08</f>
        <v>10.788</v>
      </c>
      <c r="O8" s="33">
        <f>L8*0.86</f>
        <v>115.97099999999999</v>
      </c>
      <c r="P8" s="33">
        <v>0</v>
      </c>
      <c r="Q8" s="33">
        <f>L8*0.06</f>
        <v>8.0909999999999993</v>
      </c>
      <c r="R8" s="33">
        <f>SUM(N8:Q8)</f>
        <v>134.85</v>
      </c>
      <c r="S8" s="36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9"/>
      <c r="BS8" s="20"/>
      <c r="BT8" s="31"/>
    </row>
    <row r="9" spans="1:72" s="34" customFormat="1" ht="157.5" x14ac:dyDescent="0.25">
      <c r="A9" s="35" t="s">
        <v>44</v>
      </c>
      <c r="B9" s="36" t="s">
        <v>89</v>
      </c>
      <c r="C9" s="37">
        <v>784599.1</v>
      </c>
      <c r="D9" s="9">
        <v>50</v>
      </c>
      <c r="E9" s="36" t="s">
        <v>134</v>
      </c>
      <c r="F9" s="36" t="s">
        <v>32</v>
      </c>
      <c r="G9" s="36" t="s">
        <v>182</v>
      </c>
      <c r="H9" s="36" t="s">
        <v>226</v>
      </c>
      <c r="I9" s="36" t="s">
        <v>26</v>
      </c>
      <c r="J9" s="36" t="s">
        <v>11</v>
      </c>
      <c r="K9" s="36"/>
      <c r="L9" s="32">
        <f>L10</f>
        <v>601.13</v>
      </c>
      <c r="M9" s="32"/>
      <c r="N9" s="32">
        <f>N10</f>
        <v>48.090400000000002</v>
      </c>
      <c r="O9" s="32">
        <f>O10</f>
        <v>547.02830000000006</v>
      </c>
      <c r="P9" s="32">
        <f>P10</f>
        <v>0</v>
      </c>
      <c r="Q9" s="32">
        <f>Q10</f>
        <v>6.0113000000000003</v>
      </c>
      <c r="R9" s="32">
        <f>R10</f>
        <v>601.13000000000011</v>
      </c>
      <c r="S9" s="36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 t="s">
        <v>281</v>
      </c>
      <c r="AN9" s="18"/>
      <c r="AO9" s="18">
        <f>R10</f>
        <v>601.13000000000011</v>
      </c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>
        <f>AO9</f>
        <v>601.13000000000011</v>
      </c>
      <c r="BR9" s="19">
        <v>42019</v>
      </c>
      <c r="BS9" s="20"/>
      <c r="BT9" s="31">
        <f>BQ9-R9</f>
        <v>0</v>
      </c>
    </row>
    <row r="10" spans="1:72" s="34" customFormat="1" ht="157.5" x14ac:dyDescent="0.25">
      <c r="A10" s="35"/>
      <c r="B10" s="36"/>
      <c r="C10" s="37"/>
      <c r="D10" s="9"/>
      <c r="E10" s="36"/>
      <c r="F10" s="36"/>
      <c r="G10" s="36"/>
      <c r="H10" s="36"/>
      <c r="I10" s="36"/>
      <c r="J10" s="36" t="s">
        <v>11</v>
      </c>
      <c r="K10" s="32" t="str">
        <f>AM9</f>
        <v>1) 0,2 методом проколов
2) 0,27 методом проколов</v>
      </c>
      <c r="L10" s="32">
        <f>(0.2+0.27)*1279</f>
        <v>601.13</v>
      </c>
      <c r="M10" s="32"/>
      <c r="N10" s="32">
        <f>L10*0.08</f>
        <v>48.090400000000002</v>
      </c>
      <c r="O10" s="32">
        <f>L10*0.91</f>
        <v>547.02830000000006</v>
      </c>
      <c r="P10" s="32">
        <v>0</v>
      </c>
      <c r="Q10" s="32">
        <f>L10*0.01</f>
        <v>6.0113000000000003</v>
      </c>
      <c r="R10" s="32">
        <f>N10+O10+P10+Q10</f>
        <v>601.13000000000011</v>
      </c>
      <c r="S10" s="36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9"/>
      <c r="BS10" s="20"/>
      <c r="BT10" s="31"/>
    </row>
    <row r="11" spans="1:72" s="34" customFormat="1" ht="183.75" x14ac:dyDescent="0.25">
      <c r="A11" s="35" t="s">
        <v>45</v>
      </c>
      <c r="B11" s="36" t="s">
        <v>90</v>
      </c>
      <c r="C11" s="37">
        <v>466.1</v>
      </c>
      <c r="D11" s="9">
        <v>14.5</v>
      </c>
      <c r="E11" s="36" t="s">
        <v>135</v>
      </c>
      <c r="F11" s="36" t="s">
        <v>25</v>
      </c>
      <c r="G11" s="36" t="s">
        <v>183</v>
      </c>
      <c r="H11" s="36" t="s">
        <v>227</v>
      </c>
      <c r="I11" s="36" t="s">
        <v>26</v>
      </c>
      <c r="J11" s="36" t="s">
        <v>16</v>
      </c>
      <c r="K11" s="32"/>
      <c r="L11" s="32">
        <f>L12</f>
        <v>148.80000000000001</v>
      </c>
      <c r="M11" s="32"/>
      <c r="N11" s="32">
        <f>N12</f>
        <v>11.904000000000002</v>
      </c>
      <c r="O11" s="32">
        <f>O12</f>
        <v>127.968</v>
      </c>
      <c r="P11" s="32">
        <f>P12</f>
        <v>0</v>
      </c>
      <c r="Q11" s="32">
        <f>Q12</f>
        <v>8.9280000000000008</v>
      </c>
      <c r="R11" s="33">
        <f>SUM(N11:Q11)</f>
        <v>148.80000000000001</v>
      </c>
      <c r="S11" s="36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>
        <v>0.16</v>
      </c>
      <c r="BD11" s="18"/>
      <c r="BE11" s="18">
        <f>R12</f>
        <v>148.80000000000001</v>
      </c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>
        <f>BE11</f>
        <v>148.80000000000001</v>
      </c>
      <c r="BR11" s="19">
        <v>42019</v>
      </c>
      <c r="BS11" s="20"/>
      <c r="BT11" s="42">
        <f>BQ11-R11</f>
        <v>0</v>
      </c>
    </row>
    <row r="12" spans="1:72" s="34" customFormat="1" ht="52.5" x14ac:dyDescent="0.25">
      <c r="A12" s="35"/>
      <c r="B12" s="36"/>
      <c r="C12" s="37"/>
      <c r="D12" s="9"/>
      <c r="E12" s="36"/>
      <c r="F12" s="36"/>
      <c r="G12" s="36"/>
      <c r="H12" s="36"/>
      <c r="I12" s="36"/>
      <c r="J12" s="36" t="s">
        <v>16</v>
      </c>
      <c r="K12" s="32">
        <f>BC11</f>
        <v>0.16</v>
      </c>
      <c r="L12" s="32">
        <f>K12*930</f>
        <v>148.80000000000001</v>
      </c>
      <c r="M12" s="32"/>
      <c r="N12" s="33">
        <f>L12*0.08</f>
        <v>11.904000000000002</v>
      </c>
      <c r="O12" s="33">
        <f>L12*0.86</f>
        <v>127.968</v>
      </c>
      <c r="P12" s="33">
        <v>0</v>
      </c>
      <c r="Q12" s="33">
        <f>L12*0.06</f>
        <v>8.9280000000000008</v>
      </c>
      <c r="R12" s="33">
        <f>SUM(N12:Q12)</f>
        <v>148.80000000000001</v>
      </c>
      <c r="S12" s="36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9"/>
      <c r="BS12" s="20"/>
      <c r="BT12" s="31"/>
    </row>
    <row r="13" spans="1:72" s="34" customFormat="1" ht="409.5" x14ac:dyDescent="0.25">
      <c r="A13" s="35" t="s">
        <v>46</v>
      </c>
      <c r="B13" s="36" t="s">
        <v>91</v>
      </c>
      <c r="C13" s="37">
        <v>466.1</v>
      </c>
      <c r="D13" s="9">
        <v>15</v>
      </c>
      <c r="E13" s="36" t="s">
        <v>136</v>
      </c>
      <c r="F13" s="36" t="s">
        <v>175</v>
      </c>
      <c r="G13" s="36" t="s">
        <v>184</v>
      </c>
      <c r="H13" s="36" t="s">
        <v>33</v>
      </c>
      <c r="I13" s="41" t="s">
        <v>263</v>
      </c>
      <c r="J13" s="36" t="s">
        <v>337</v>
      </c>
      <c r="K13" s="32"/>
      <c r="L13" s="32">
        <f>L14+L15+L16+L17</f>
        <v>259.10000000000002</v>
      </c>
      <c r="M13" s="32">
        <f t="shared" ref="M13" si="5">M14+M15+M16+M17</f>
        <v>0</v>
      </c>
      <c r="N13" s="32">
        <f>N14+N15+N16+N17</f>
        <v>11.958</v>
      </c>
      <c r="O13" s="32">
        <f>O14+O15+O16+O17</f>
        <v>62.004000000000005</v>
      </c>
      <c r="P13" s="32">
        <f>P14+P15+P16+P17</f>
        <v>182.47000000000003</v>
      </c>
      <c r="Q13" s="32">
        <f>Q14+Q15+Q16+Q17</f>
        <v>2.6680000000000001</v>
      </c>
      <c r="R13" s="32">
        <f>N13+O13+P13+Q13</f>
        <v>259.10000000000002</v>
      </c>
      <c r="S13" s="36"/>
      <c r="T13" s="18"/>
      <c r="U13" s="18"/>
      <c r="V13" s="18"/>
      <c r="W13" s="18"/>
      <c r="X13" s="18"/>
      <c r="Y13" s="18"/>
      <c r="Z13" s="18"/>
      <c r="AA13" s="81">
        <v>0.01</v>
      </c>
      <c r="AB13" s="81"/>
      <c r="AC13" s="81">
        <f>R14</f>
        <v>9.6000000000000014</v>
      </c>
      <c r="AD13" s="18"/>
      <c r="AE13" s="18"/>
      <c r="AF13" s="18"/>
      <c r="AG13" s="18"/>
      <c r="AH13" s="18">
        <v>1</v>
      </c>
      <c r="AI13" s="18"/>
      <c r="AJ13" s="18">
        <f>R15</f>
        <v>53.34</v>
      </c>
      <c r="AK13" s="18"/>
      <c r="AL13" s="18"/>
      <c r="AM13" s="18"/>
      <c r="AN13" s="18"/>
      <c r="AO13" s="18"/>
      <c r="AP13" s="18"/>
      <c r="AQ13" s="18"/>
      <c r="AR13" s="18" t="s">
        <v>282</v>
      </c>
      <c r="AS13" s="18">
        <f>R16</f>
        <v>183.66000000000003</v>
      </c>
      <c r="AT13" s="18">
        <v>1</v>
      </c>
      <c r="AU13" s="18">
        <f>R17</f>
        <v>12.499999999999998</v>
      </c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>
        <f>AC13+AJ13+AS13+AU13</f>
        <v>259.10000000000002</v>
      </c>
      <c r="BR13" s="19">
        <v>42078</v>
      </c>
      <c r="BS13" s="20"/>
      <c r="BT13" s="42">
        <f>BQ13-R13</f>
        <v>0</v>
      </c>
    </row>
    <row r="14" spans="1:72" s="34" customFormat="1" ht="52.5" x14ac:dyDescent="0.25">
      <c r="A14" s="35"/>
      <c r="B14" s="36"/>
      <c r="C14" s="37"/>
      <c r="D14" s="9"/>
      <c r="E14" s="36"/>
      <c r="F14" s="36"/>
      <c r="G14" s="36"/>
      <c r="H14" s="36"/>
      <c r="I14" s="36"/>
      <c r="J14" s="36" t="s">
        <v>6</v>
      </c>
      <c r="K14" s="32">
        <f>AA13</f>
        <v>0.01</v>
      </c>
      <c r="L14" s="32">
        <f>K14*960</f>
        <v>9.6</v>
      </c>
      <c r="M14" s="32"/>
      <c r="N14" s="32">
        <f>L14*0.08</f>
        <v>0.76800000000000002</v>
      </c>
      <c r="O14" s="32">
        <f>L14*0.89</f>
        <v>8.5440000000000005</v>
      </c>
      <c r="P14" s="32">
        <v>0</v>
      </c>
      <c r="Q14" s="32">
        <f>L14*0.03</f>
        <v>0.28799999999999998</v>
      </c>
      <c r="R14" s="33">
        <f>N14+O14+P14+Q14</f>
        <v>9.6000000000000014</v>
      </c>
      <c r="S14" s="36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9"/>
      <c r="BS14" s="20"/>
      <c r="BT14" s="31"/>
    </row>
    <row r="15" spans="1:72" s="34" customFormat="1" ht="78.75" x14ac:dyDescent="0.25">
      <c r="A15" s="35"/>
      <c r="B15" s="36"/>
      <c r="C15" s="37"/>
      <c r="D15" s="9"/>
      <c r="E15" s="36"/>
      <c r="F15" s="36"/>
      <c r="G15" s="36"/>
      <c r="H15" s="36"/>
      <c r="I15" s="36"/>
      <c r="J15" s="36" t="s">
        <v>9</v>
      </c>
      <c r="K15" s="32">
        <f>AH13</f>
        <v>1</v>
      </c>
      <c r="L15" s="32">
        <v>53.34</v>
      </c>
      <c r="M15" s="32"/>
      <c r="N15" s="32">
        <v>3.91</v>
      </c>
      <c r="O15" s="32">
        <v>10.51</v>
      </c>
      <c r="P15" s="32">
        <v>38.39</v>
      </c>
      <c r="Q15" s="32">
        <v>0.53</v>
      </c>
      <c r="R15" s="33">
        <f>N15+O15+P15+Q15</f>
        <v>53.34</v>
      </c>
      <c r="S15" s="36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9"/>
      <c r="BS15" s="20"/>
      <c r="BT15" s="31"/>
    </row>
    <row r="16" spans="1:72" s="34" customFormat="1" ht="52.5" x14ac:dyDescent="0.25">
      <c r="A16" s="35"/>
      <c r="B16" s="36"/>
      <c r="C16" s="37"/>
      <c r="D16" s="9"/>
      <c r="E16" s="36"/>
      <c r="F16" s="36"/>
      <c r="G16" s="36"/>
      <c r="H16" s="36"/>
      <c r="I16" s="36"/>
      <c r="J16" s="36" t="s">
        <v>12</v>
      </c>
      <c r="K16" s="32" t="str">
        <f>AR13</f>
        <v>СТП 63 кВА</v>
      </c>
      <c r="L16" s="32">
        <v>183.66</v>
      </c>
      <c r="M16" s="32"/>
      <c r="N16" s="32">
        <v>6.53</v>
      </c>
      <c r="O16" s="32">
        <v>41.42</v>
      </c>
      <c r="P16" s="32">
        <v>133.96</v>
      </c>
      <c r="Q16" s="32">
        <v>1.75</v>
      </c>
      <c r="R16" s="32">
        <f>N16+O16+P16+Q16</f>
        <v>183.66000000000003</v>
      </c>
      <c r="S16" s="36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9"/>
      <c r="BS16" s="20"/>
      <c r="BT16" s="31"/>
    </row>
    <row r="17" spans="1:72" s="34" customFormat="1" ht="52.5" x14ac:dyDescent="0.25">
      <c r="A17" s="35"/>
      <c r="B17" s="36"/>
      <c r="C17" s="37"/>
      <c r="D17" s="9"/>
      <c r="E17" s="36"/>
      <c r="F17" s="36"/>
      <c r="G17" s="36"/>
      <c r="H17" s="36"/>
      <c r="I17" s="36"/>
      <c r="J17" s="36" t="s">
        <v>30</v>
      </c>
      <c r="K17" s="32">
        <f>AT13</f>
        <v>1</v>
      </c>
      <c r="L17" s="32">
        <v>12.5</v>
      </c>
      <c r="M17" s="32"/>
      <c r="N17" s="32">
        <v>0.75</v>
      </c>
      <c r="O17" s="32">
        <v>1.53</v>
      </c>
      <c r="P17" s="32">
        <v>10.119999999999999</v>
      </c>
      <c r="Q17" s="32">
        <v>0.1</v>
      </c>
      <c r="R17" s="32">
        <f t="shared" ref="R17" si="6">N17+O17+P17+Q17</f>
        <v>12.499999999999998</v>
      </c>
      <c r="S17" s="36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9"/>
      <c r="BS17" s="20"/>
      <c r="BT17" s="31"/>
    </row>
    <row r="18" spans="1:72" s="34" customFormat="1" ht="262.5" x14ac:dyDescent="0.25">
      <c r="A18" s="35" t="s">
        <v>47</v>
      </c>
      <c r="B18" s="36" t="s">
        <v>92</v>
      </c>
      <c r="C18" s="37">
        <v>466.1</v>
      </c>
      <c r="D18" s="9">
        <v>12</v>
      </c>
      <c r="E18" s="36" t="s">
        <v>137</v>
      </c>
      <c r="F18" s="36" t="s">
        <v>25</v>
      </c>
      <c r="G18" s="36" t="s">
        <v>185</v>
      </c>
      <c r="H18" s="36" t="s">
        <v>228</v>
      </c>
      <c r="I18" s="36" t="s">
        <v>264</v>
      </c>
      <c r="J18" s="36"/>
      <c r="K18" s="32"/>
      <c r="L18" s="32"/>
      <c r="M18" s="32"/>
      <c r="N18" s="32"/>
      <c r="O18" s="32"/>
      <c r="P18" s="32"/>
      <c r="Q18" s="32"/>
      <c r="R18" s="32"/>
      <c r="S18" s="36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9">
        <v>42078</v>
      </c>
      <c r="BS18" s="20" t="s">
        <v>283</v>
      </c>
      <c r="BT18" s="31"/>
    </row>
    <row r="19" spans="1:72" s="34" customFormat="1" ht="288.75" x14ac:dyDescent="0.25">
      <c r="A19" s="35" t="s">
        <v>48</v>
      </c>
      <c r="B19" s="36" t="s">
        <v>93</v>
      </c>
      <c r="C19" s="37">
        <v>13314.3</v>
      </c>
      <c r="D19" s="9">
        <v>30</v>
      </c>
      <c r="E19" s="36" t="s">
        <v>138</v>
      </c>
      <c r="F19" s="36" t="s">
        <v>25</v>
      </c>
      <c r="G19" s="36" t="s">
        <v>186</v>
      </c>
      <c r="H19" s="36" t="s">
        <v>33</v>
      </c>
      <c r="I19" s="36" t="s">
        <v>265</v>
      </c>
      <c r="J19" s="36" t="s">
        <v>15</v>
      </c>
      <c r="K19" s="32"/>
      <c r="L19" s="32">
        <f>L20</f>
        <v>130.58000000000001</v>
      </c>
      <c r="M19" s="32">
        <f t="shared" ref="M19" si="7">M20</f>
        <v>0</v>
      </c>
      <c r="N19" s="32">
        <f>N20</f>
        <v>5.89</v>
      </c>
      <c r="O19" s="32">
        <f>O20</f>
        <v>36.08</v>
      </c>
      <c r="P19" s="32">
        <f>P20</f>
        <v>87.09</v>
      </c>
      <c r="Q19" s="32">
        <f>Q20</f>
        <v>1.52</v>
      </c>
      <c r="R19" s="32">
        <f>R20</f>
        <v>130.58000000000001</v>
      </c>
      <c r="S19" s="36" t="s">
        <v>284</v>
      </c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 t="s">
        <v>285</v>
      </c>
      <c r="BA19" s="18"/>
      <c r="BB19" s="18">
        <f>R20</f>
        <v>130.58000000000001</v>
      </c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>
        <f>BB19</f>
        <v>130.58000000000001</v>
      </c>
      <c r="BR19" s="19">
        <v>42078</v>
      </c>
      <c r="BS19" s="20"/>
      <c r="BT19" s="42">
        <f>BQ19-R19</f>
        <v>0</v>
      </c>
    </row>
    <row r="20" spans="1:72" s="34" customFormat="1" ht="236.25" x14ac:dyDescent="0.25">
      <c r="A20" s="35"/>
      <c r="B20" s="36"/>
      <c r="C20" s="37"/>
      <c r="D20" s="9"/>
      <c r="E20" s="36"/>
      <c r="F20" s="36"/>
      <c r="G20" s="36"/>
      <c r="H20" s="36"/>
      <c r="I20" s="36"/>
      <c r="J20" s="36" t="s">
        <v>15</v>
      </c>
      <c r="K20" s="32" t="str">
        <f>AZ19</f>
        <v>Замена тр-ра 25 кВА на тр-р 63 кВА (с заменой автоматических выключателей,предохранителей,ТТ)</v>
      </c>
      <c r="L20" s="32">
        <v>130.58000000000001</v>
      </c>
      <c r="M20" s="32"/>
      <c r="N20" s="32">
        <v>5.89</v>
      </c>
      <c r="O20" s="32">
        <v>36.08</v>
      </c>
      <c r="P20" s="32">
        <v>87.09</v>
      </c>
      <c r="Q20" s="32">
        <v>1.52</v>
      </c>
      <c r="R20" s="32">
        <f>N20+O20+P20+Q20</f>
        <v>130.58000000000001</v>
      </c>
      <c r="S20" s="36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9"/>
      <c r="BS20" s="20"/>
      <c r="BT20" s="31"/>
    </row>
    <row r="21" spans="1:72" s="34" customFormat="1" ht="183.75" x14ac:dyDescent="0.25">
      <c r="A21" s="35" t="s">
        <v>49</v>
      </c>
      <c r="B21" s="36" t="s">
        <v>94</v>
      </c>
      <c r="C21" s="37">
        <v>466.1</v>
      </c>
      <c r="D21" s="9">
        <v>14</v>
      </c>
      <c r="E21" s="36" t="s">
        <v>139</v>
      </c>
      <c r="F21" s="36" t="s">
        <v>25</v>
      </c>
      <c r="G21" s="36" t="s">
        <v>187</v>
      </c>
      <c r="H21" s="36" t="s">
        <v>229</v>
      </c>
      <c r="I21" s="36" t="s">
        <v>26</v>
      </c>
      <c r="J21" s="36" t="s">
        <v>16</v>
      </c>
      <c r="K21" s="32"/>
      <c r="L21" s="32">
        <f>L22</f>
        <v>213.9</v>
      </c>
      <c r="M21" s="32">
        <f t="shared" ref="M21:R21" si="8">M22</f>
        <v>0</v>
      </c>
      <c r="N21" s="32">
        <f>N22</f>
        <v>17.112000000000002</v>
      </c>
      <c r="O21" s="32">
        <f>O22</f>
        <v>183.95400000000001</v>
      </c>
      <c r="P21" s="32">
        <f>P22</f>
        <v>0</v>
      </c>
      <c r="Q21" s="32">
        <f>Q22</f>
        <v>12.834</v>
      </c>
      <c r="R21" s="32">
        <f t="shared" si="8"/>
        <v>213.9</v>
      </c>
      <c r="S21" s="36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>
        <v>0.23</v>
      </c>
      <c r="BD21" s="18"/>
      <c r="BE21" s="18">
        <f>R22</f>
        <v>213.9</v>
      </c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>
        <f>BE21</f>
        <v>213.9</v>
      </c>
      <c r="BR21" s="19">
        <v>42020</v>
      </c>
      <c r="BS21" s="20"/>
      <c r="BT21" s="42">
        <f>BQ21-R21</f>
        <v>0</v>
      </c>
    </row>
    <row r="22" spans="1:72" s="34" customFormat="1" ht="52.5" x14ac:dyDescent="0.25">
      <c r="A22" s="35"/>
      <c r="B22" s="36"/>
      <c r="C22" s="37"/>
      <c r="D22" s="9"/>
      <c r="E22" s="36"/>
      <c r="F22" s="36"/>
      <c r="G22" s="36"/>
      <c r="H22" s="36"/>
      <c r="I22" s="36"/>
      <c r="J22" s="36" t="s">
        <v>16</v>
      </c>
      <c r="K22" s="32">
        <f>BC21</f>
        <v>0.23</v>
      </c>
      <c r="L22" s="33">
        <f>K22*930</f>
        <v>213.9</v>
      </c>
      <c r="M22" s="33"/>
      <c r="N22" s="33">
        <f>L22*0.08</f>
        <v>17.112000000000002</v>
      </c>
      <c r="O22" s="33">
        <f>L22*0.86</f>
        <v>183.95400000000001</v>
      </c>
      <c r="P22" s="33">
        <v>0</v>
      </c>
      <c r="Q22" s="33">
        <f>L22*0.06</f>
        <v>12.834</v>
      </c>
      <c r="R22" s="33">
        <f>SUM(N22:Q22)</f>
        <v>213.9</v>
      </c>
      <c r="S22" s="36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9"/>
      <c r="BS22" s="20"/>
      <c r="BT22" s="31"/>
    </row>
    <row r="23" spans="1:72" s="34" customFormat="1" ht="210" x14ac:dyDescent="0.25">
      <c r="A23" s="35" t="s">
        <v>50</v>
      </c>
      <c r="B23" s="36" t="s">
        <v>95</v>
      </c>
      <c r="C23" s="37">
        <v>209851.07</v>
      </c>
      <c r="D23" s="9">
        <v>40</v>
      </c>
      <c r="E23" s="36" t="s">
        <v>140</v>
      </c>
      <c r="F23" s="36" t="s">
        <v>25</v>
      </c>
      <c r="G23" s="36" t="s">
        <v>188</v>
      </c>
      <c r="H23" s="36" t="s">
        <v>230</v>
      </c>
      <c r="I23" s="36" t="s">
        <v>26</v>
      </c>
      <c r="J23" s="36" t="s">
        <v>16</v>
      </c>
      <c r="K23" s="32"/>
      <c r="L23" s="32">
        <f>L24</f>
        <v>167.4</v>
      </c>
      <c r="M23" s="32">
        <f t="shared" ref="M23" si="9">M24</f>
        <v>0</v>
      </c>
      <c r="N23" s="32">
        <f>N24</f>
        <v>13.392000000000001</v>
      </c>
      <c r="O23" s="32">
        <f>O24</f>
        <v>143.964</v>
      </c>
      <c r="P23" s="32">
        <f>P24</f>
        <v>0</v>
      </c>
      <c r="Q23" s="32">
        <f>Q24</f>
        <v>10.044</v>
      </c>
      <c r="R23" s="32">
        <f>R24</f>
        <v>167.4</v>
      </c>
      <c r="S23" s="36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 t="s">
        <v>286</v>
      </c>
      <c r="BD23" s="18"/>
      <c r="BE23" s="18">
        <f>R24</f>
        <v>167.4</v>
      </c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>
        <f>BE23</f>
        <v>167.4</v>
      </c>
      <c r="BR23" s="19">
        <v>42020</v>
      </c>
      <c r="BS23" s="20"/>
      <c r="BT23" s="42">
        <f>BQ23-R23</f>
        <v>0</v>
      </c>
    </row>
    <row r="24" spans="1:72" s="34" customFormat="1" ht="131.25" x14ac:dyDescent="0.25">
      <c r="A24" s="35"/>
      <c r="B24" s="36"/>
      <c r="C24" s="37"/>
      <c r="D24" s="9"/>
      <c r="E24" s="36"/>
      <c r="F24" s="36"/>
      <c r="G24" s="36"/>
      <c r="H24" s="36"/>
      <c r="I24" s="36"/>
      <c r="J24" s="36" t="s">
        <v>16</v>
      </c>
      <c r="K24" s="32" t="str">
        <f>BC23</f>
        <v xml:space="preserve">0,18 км совместным подвесом по существующей ВЛ-0,4 кВ </v>
      </c>
      <c r="L24" s="33">
        <f>0.18*930</f>
        <v>167.4</v>
      </c>
      <c r="M24" s="33"/>
      <c r="N24" s="33">
        <f>L24*0.08</f>
        <v>13.392000000000001</v>
      </c>
      <c r="O24" s="33">
        <f>L24*0.86</f>
        <v>143.964</v>
      </c>
      <c r="P24" s="33">
        <v>0</v>
      </c>
      <c r="Q24" s="33">
        <f>L24*0.06</f>
        <v>10.044</v>
      </c>
      <c r="R24" s="33">
        <f>SUM(N24:Q24)</f>
        <v>167.4</v>
      </c>
      <c r="S24" s="36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9"/>
      <c r="BS24" s="20"/>
      <c r="BT24" s="31"/>
    </row>
    <row r="25" spans="1:72" s="34" customFormat="1" ht="367.5" x14ac:dyDescent="0.25">
      <c r="A25" s="35" t="s">
        <v>51</v>
      </c>
      <c r="B25" s="36" t="s">
        <v>96</v>
      </c>
      <c r="C25" s="37">
        <v>466.1</v>
      </c>
      <c r="D25" s="9">
        <v>14.5</v>
      </c>
      <c r="E25" s="36" t="s">
        <v>141</v>
      </c>
      <c r="F25" s="36" t="s">
        <v>28</v>
      </c>
      <c r="G25" s="36" t="s">
        <v>189</v>
      </c>
      <c r="H25" s="36" t="s">
        <v>231</v>
      </c>
      <c r="I25" s="36" t="s">
        <v>266</v>
      </c>
      <c r="J25" s="36"/>
      <c r="K25" s="32"/>
      <c r="L25" s="32"/>
      <c r="M25" s="32"/>
      <c r="N25" s="32"/>
      <c r="O25" s="32"/>
      <c r="P25" s="32"/>
      <c r="Q25" s="32"/>
      <c r="R25" s="32"/>
      <c r="S25" s="36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9">
        <v>42079</v>
      </c>
      <c r="BS25" s="20" t="s">
        <v>287</v>
      </c>
      <c r="BT25" s="31"/>
    </row>
    <row r="26" spans="1:72" s="34" customFormat="1" ht="210" x14ac:dyDescent="0.25">
      <c r="A26" s="35" t="s">
        <v>52</v>
      </c>
      <c r="B26" s="36" t="s">
        <v>97</v>
      </c>
      <c r="C26" s="37">
        <v>466.1</v>
      </c>
      <c r="D26" s="9">
        <v>7</v>
      </c>
      <c r="E26" s="36" t="s">
        <v>142</v>
      </c>
      <c r="F26" s="36" t="s">
        <v>25</v>
      </c>
      <c r="G26" s="36" t="s">
        <v>190</v>
      </c>
      <c r="H26" s="36" t="s">
        <v>232</v>
      </c>
      <c r="I26" s="36" t="s">
        <v>267</v>
      </c>
      <c r="J26" s="36" t="s">
        <v>16</v>
      </c>
      <c r="K26" s="32"/>
      <c r="L26" s="32">
        <f>L27</f>
        <v>241.8</v>
      </c>
      <c r="M26" s="32"/>
      <c r="N26" s="32">
        <f>N27</f>
        <v>19.344000000000001</v>
      </c>
      <c r="O26" s="32">
        <f>O27</f>
        <v>207.94800000000001</v>
      </c>
      <c r="P26" s="32">
        <f>P27</f>
        <v>0</v>
      </c>
      <c r="Q26" s="32">
        <f>Q27</f>
        <v>14.508000000000001</v>
      </c>
      <c r="R26" s="32">
        <f t="shared" ref="R26:R31" si="10">SUM(N26:Q26)</f>
        <v>241.8</v>
      </c>
      <c r="S26" s="36" t="s">
        <v>288</v>
      </c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>
        <v>0.26</v>
      </c>
      <c r="BD26" s="18"/>
      <c r="BE26" s="18">
        <f>R27</f>
        <v>241.8</v>
      </c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>
        <f>BE26</f>
        <v>241.8</v>
      </c>
      <c r="BR26" s="19">
        <v>42079</v>
      </c>
      <c r="BS26" s="20" t="s">
        <v>289</v>
      </c>
      <c r="BT26" s="42">
        <f>BQ26-R26</f>
        <v>0</v>
      </c>
    </row>
    <row r="27" spans="1:72" s="34" customFormat="1" ht="52.5" x14ac:dyDescent="0.25">
      <c r="A27" s="35"/>
      <c r="B27" s="36"/>
      <c r="C27" s="37"/>
      <c r="D27" s="9"/>
      <c r="E27" s="36"/>
      <c r="F27" s="36"/>
      <c r="G27" s="36"/>
      <c r="H27" s="36"/>
      <c r="I27" s="36"/>
      <c r="J27" s="36" t="s">
        <v>16</v>
      </c>
      <c r="K27" s="32">
        <f>BC26</f>
        <v>0.26</v>
      </c>
      <c r="L27" s="32">
        <f>K27*930</f>
        <v>241.8</v>
      </c>
      <c r="M27" s="32"/>
      <c r="N27" s="32">
        <f>L27*0.08</f>
        <v>19.344000000000001</v>
      </c>
      <c r="O27" s="32">
        <f>L27*0.86</f>
        <v>207.94800000000001</v>
      </c>
      <c r="P27" s="32">
        <v>0</v>
      </c>
      <c r="Q27" s="32">
        <f>L27*0.06</f>
        <v>14.508000000000001</v>
      </c>
      <c r="R27" s="32">
        <f t="shared" si="10"/>
        <v>241.8</v>
      </c>
      <c r="S27" s="36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9"/>
      <c r="BS27" s="20"/>
      <c r="BT27" s="31"/>
    </row>
    <row r="28" spans="1:72" s="34" customFormat="1" ht="131.25" x14ac:dyDescent="0.25">
      <c r="A28" s="35" t="s">
        <v>53</v>
      </c>
      <c r="B28" s="36" t="s">
        <v>98</v>
      </c>
      <c r="C28" s="37">
        <v>466.1</v>
      </c>
      <c r="D28" s="9">
        <v>14.5</v>
      </c>
      <c r="E28" s="36" t="s">
        <v>143</v>
      </c>
      <c r="F28" s="36" t="s">
        <v>25</v>
      </c>
      <c r="G28" s="36" t="s">
        <v>191</v>
      </c>
      <c r="H28" s="36" t="s">
        <v>233</v>
      </c>
      <c r="I28" s="36" t="s">
        <v>26</v>
      </c>
      <c r="J28" s="36" t="s">
        <v>11</v>
      </c>
      <c r="K28" s="32"/>
      <c r="L28" s="18">
        <f>L29</f>
        <v>127.9</v>
      </c>
      <c r="M28" s="18"/>
      <c r="N28" s="18">
        <f>N29</f>
        <v>10.232000000000001</v>
      </c>
      <c r="O28" s="18">
        <f>O29</f>
        <v>116.38900000000001</v>
      </c>
      <c r="P28" s="18">
        <f>P29</f>
        <v>0</v>
      </c>
      <c r="Q28" s="18">
        <f>Q29</f>
        <v>1.2790000000000001</v>
      </c>
      <c r="R28" s="32">
        <f t="shared" si="10"/>
        <v>127.9</v>
      </c>
      <c r="S28" s="36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>
        <v>0.1</v>
      </c>
      <c r="AN28" s="18"/>
      <c r="AO28" s="18">
        <f>R29</f>
        <v>127.9</v>
      </c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>
        <f>AO28</f>
        <v>127.9</v>
      </c>
      <c r="BR28" s="19">
        <v>42020</v>
      </c>
      <c r="BS28" s="20"/>
      <c r="BT28" s="42">
        <f>BQ28-R28</f>
        <v>0</v>
      </c>
    </row>
    <row r="29" spans="1:72" s="34" customFormat="1" ht="52.5" x14ac:dyDescent="0.25">
      <c r="A29" s="35"/>
      <c r="B29" s="36"/>
      <c r="C29" s="37"/>
      <c r="D29" s="9"/>
      <c r="E29" s="36"/>
      <c r="F29" s="36"/>
      <c r="G29" s="36"/>
      <c r="H29" s="36"/>
      <c r="I29" s="36"/>
      <c r="J29" s="36" t="str">
        <f>AM2</f>
        <v>Строительство КЛ-0,4 кВ</v>
      </c>
      <c r="K29" s="32">
        <f>AM28</f>
        <v>0.1</v>
      </c>
      <c r="L29" s="18">
        <f>K29*1279</f>
        <v>127.9</v>
      </c>
      <c r="M29" s="18"/>
      <c r="N29" s="18">
        <f>L29*0.08</f>
        <v>10.232000000000001</v>
      </c>
      <c r="O29" s="18">
        <f>L29*0.91</f>
        <v>116.38900000000001</v>
      </c>
      <c r="P29" s="18">
        <v>0</v>
      </c>
      <c r="Q29" s="18">
        <f>L29*0.01</f>
        <v>1.2790000000000001</v>
      </c>
      <c r="R29" s="32">
        <f t="shared" si="10"/>
        <v>127.9</v>
      </c>
      <c r="S29" s="36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9"/>
      <c r="BS29" s="20"/>
      <c r="BT29" s="31"/>
    </row>
    <row r="30" spans="1:72" s="85" customFormat="1" ht="131.25" x14ac:dyDescent="0.25">
      <c r="A30" s="76" t="s">
        <v>54</v>
      </c>
      <c r="B30" s="77" t="s">
        <v>99</v>
      </c>
      <c r="C30" s="78">
        <v>466.1</v>
      </c>
      <c r="D30" s="79">
        <v>3</v>
      </c>
      <c r="E30" s="77" t="s">
        <v>144</v>
      </c>
      <c r="F30" s="77" t="s">
        <v>34</v>
      </c>
      <c r="G30" s="77" t="s">
        <v>192</v>
      </c>
      <c r="H30" s="77" t="s">
        <v>234</v>
      </c>
      <c r="I30" s="77" t="s">
        <v>26</v>
      </c>
      <c r="J30" s="77" t="s">
        <v>16</v>
      </c>
      <c r="K30" s="80"/>
      <c r="L30" s="81">
        <f>L31</f>
        <v>37.200000000000003</v>
      </c>
      <c r="M30" s="81"/>
      <c r="N30" s="81">
        <f>N31</f>
        <v>2.9760000000000004</v>
      </c>
      <c r="O30" s="81">
        <f>O31</f>
        <v>31.992000000000001</v>
      </c>
      <c r="P30" s="81">
        <f>P31</f>
        <v>0</v>
      </c>
      <c r="Q30" s="81">
        <f>Q31</f>
        <v>2.2320000000000002</v>
      </c>
      <c r="R30" s="80">
        <f t="shared" si="10"/>
        <v>37.200000000000003</v>
      </c>
      <c r="S30" s="77" t="s">
        <v>290</v>
      </c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81"/>
      <c r="BB30" s="81"/>
      <c r="BC30" s="81">
        <v>0.04</v>
      </c>
      <c r="BD30" s="81"/>
      <c r="BE30" s="81">
        <f>R31</f>
        <v>37.200000000000003</v>
      </c>
      <c r="BF30" s="81"/>
      <c r="BG30" s="81"/>
      <c r="BH30" s="81"/>
      <c r="BI30" s="81"/>
      <c r="BJ30" s="81"/>
      <c r="BK30" s="81"/>
      <c r="BL30" s="81"/>
      <c r="BM30" s="81"/>
      <c r="BN30" s="81"/>
      <c r="BO30" s="81"/>
      <c r="BP30" s="81"/>
      <c r="BQ30" s="81">
        <f>BE30</f>
        <v>37.200000000000003</v>
      </c>
      <c r="BR30" s="82">
        <v>42020</v>
      </c>
      <c r="BS30" s="83"/>
      <c r="BT30" s="84">
        <f>BQ30-R30</f>
        <v>0</v>
      </c>
    </row>
    <row r="31" spans="1:72" s="34" customFormat="1" ht="52.5" x14ac:dyDescent="0.25">
      <c r="A31" s="35"/>
      <c r="B31" s="36"/>
      <c r="C31" s="37"/>
      <c r="D31" s="9"/>
      <c r="E31" s="36"/>
      <c r="F31" s="36"/>
      <c r="G31" s="36"/>
      <c r="H31" s="36"/>
      <c r="I31" s="36"/>
      <c r="J31" s="36" t="s">
        <v>16</v>
      </c>
      <c r="K31" s="32">
        <f>BC30</f>
        <v>0.04</v>
      </c>
      <c r="L31" s="18">
        <f>K31*930</f>
        <v>37.200000000000003</v>
      </c>
      <c r="M31" s="18"/>
      <c r="N31" s="18">
        <f>L31*0.08</f>
        <v>2.9760000000000004</v>
      </c>
      <c r="O31" s="18">
        <f>L31*0.86</f>
        <v>31.992000000000001</v>
      </c>
      <c r="P31" s="18">
        <v>0</v>
      </c>
      <c r="Q31" s="18">
        <f>L31*0.06</f>
        <v>2.2320000000000002</v>
      </c>
      <c r="R31" s="32">
        <f t="shared" si="10"/>
        <v>37.200000000000003</v>
      </c>
      <c r="S31" s="36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9"/>
      <c r="BS31" s="20"/>
      <c r="BT31" s="31"/>
    </row>
    <row r="32" spans="1:72" s="34" customFormat="1" ht="183.75" x14ac:dyDescent="0.25">
      <c r="A32" s="35" t="s">
        <v>55</v>
      </c>
      <c r="B32" s="36" t="s">
        <v>100</v>
      </c>
      <c r="C32" s="37">
        <v>466.1</v>
      </c>
      <c r="D32" s="9">
        <v>9</v>
      </c>
      <c r="E32" s="36" t="s">
        <v>145</v>
      </c>
      <c r="F32" s="36" t="s">
        <v>25</v>
      </c>
      <c r="G32" s="36" t="s">
        <v>193</v>
      </c>
      <c r="H32" s="36" t="s">
        <v>235</v>
      </c>
      <c r="I32" s="36" t="s">
        <v>26</v>
      </c>
      <c r="J32" s="36"/>
      <c r="K32" s="32"/>
      <c r="L32" s="32"/>
      <c r="M32" s="32"/>
      <c r="N32" s="32"/>
      <c r="O32" s="32"/>
      <c r="P32" s="32"/>
      <c r="Q32" s="32"/>
      <c r="R32" s="32"/>
      <c r="S32" s="36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9">
        <v>42020</v>
      </c>
      <c r="BS32" s="20" t="s">
        <v>291</v>
      </c>
      <c r="BT32" s="31"/>
    </row>
    <row r="33" spans="1:72" s="34" customFormat="1" ht="157.5" x14ac:dyDescent="0.25">
      <c r="A33" s="35" t="s">
        <v>56</v>
      </c>
      <c r="B33" s="36" t="s">
        <v>101</v>
      </c>
      <c r="C33" s="37">
        <v>466.1</v>
      </c>
      <c r="D33" s="9">
        <v>7</v>
      </c>
      <c r="E33" s="36" t="s">
        <v>146</v>
      </c>
      <c r="F33" s="36" t="s">
        <v>25</v>
      </c>
      <c r="G33" s="36" t="s">
        <v>194</v>
      </c>
      <c r="H33" s="36" t="s">
        <v>236</v>
      </c>
      <c r="I33" s="36" t="s">
        <v>26</v>
      </c>
      <c r="J33" s="36" t="s">
        <v>16</v>
      </c>
      <c r="K33" s="32"/>
      <c r="L33" s="18">
        <f>L34</f>
        <v>139.5</v>
      </c>
      <c r="M33" s="18"/>
      <c r="N33" s="18">
        <f>N34</f>
        <v>11.16</v>
      </c>
      <c r="O33" s="18">
        <f>O34</f>
        <v>119.97</v>
      </c>
      <c r="P33" s="18">
        <f>P34</f>
        <v>0</v>
      </c>
      <c r="Q33" s="18">
        <f>Q34</f>
        <v>8.3699999999999992</v>
      </c>
      <c r="R33" s="32">
        <f>SUM(N33:Q33)</f>
        <v>139.5</v>
      </c>
      <c r="S33" s="36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>
        <v>0.15</v>
      </c>
      <c r="BD33" s="18"/>
      <c r="BE33" s="18">
        <f>R34</f>
        <v>139.5</v>
      </c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>
        <f>BE33</f>
        <v>139.5</v>
      </c>
      <c r="BR33" s="19">
        <v>42020</v>
      </c>
      <c r="BS33" s="20"/>
      <c r="BT33" s="42">
        <f>BQ33-R33</f>
        <v>0</v>
      </c>
    </row>
    <row r="34" spans="1:72" s="34" customFormat="1" ht="52.5" x14ac:dyDescent="0.25">
      <c r="A34" s="35"/>
      <c r="B34" s="36"/>
      <c r="C34" s="37"/>
      <c r="D34" s="9"/>
      <c r="E34" s="36"/>
      <c r="F34" s="36"/>
      <c r="G34" s="36"/>
      <c r="H34" s="36"/>
      <c r="I34" s="36"/>
      <c r="J34" s="36" t="s">
        <v>16</v>
      </c>
      <c r="K34" s="32">
        <f>BC33</f>
        <v>0.15</v>
      </c>
      <c r="L34" s="18">
        <f>K34*930</f>
        <v>139.5</v>
      </c>
      <c r="M34" s="18"/>
      <c r="N34" s="18">
        <f>L34*0.08</f>
        <v>11.16</v>
      </c>
      <c r="O34" s="18">
        <f>L34*0.86</f>
        <v>119.97</v>
      </c>
      <c r="P34" s="18">
        <v>0</v>
      </c>
      <c r="Q34" s="18">
        <f>L34*0.06</f>
        <v>8.3699999999999992</v>
      </c>
      <c r="R34" s="32">
        <f>SUM(N34:Q34)</f>
        <v>139.5</v>
      </c>
      <c r="S34" s="36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9"/>
      <c r="BS34" s="20"/>
      <c r="BT34" s="31"/>
    </row>
    <row r="35" spans="1:72" s="34" customFormat="1" ht="210" x14ac:dyDescent="0.25">
      <c r="A35" s="35" t="s">
        <v>57</v>
      </c>
      <c r="B35" s="36" t="s">
        <v>102</v>
      </c>
      <c r="C35" s="37">
        <v>466.1</v>
      </c>
      <c r="D35" s="9">
        <v>5</v>
      </c>
      <c r="E35" s="36" t="s">
        <v>147</v>
      </c>
      <c r="F35" s="36" t="s">
        <v>25</v>
      </c>
      <c r="G35" s="36" t="s">
        <v>195</v>
      </c>
      <c r="H35" s="36" t="s">
        <v>237</v>
      </c>
      <c r="I35" s="36" t="s">
        <v>26</v>
      </c>
      <c r="J35" s="36" t="s">
        <v>16</v>
      </c>
      <c r="K35" s="32"/>
      <c r="L35" s="32">
        <f>L36</f>
        <v>120.9</v>
      </c>
      <c r="M35" s="32"/>
      <c r="N35" s="32">
        <f>N36</f>
        <v>9.6720000000000006</v>
      </c>
      <c r="O35" s="32">
        <f>O36</f>
        <v>103.974</v>
      </c>
      <c r="P35" s="32">
        <f>P36</f>
        <v>0</v>
      </c>
      <c r="Q35" s="32">
        <f>Q36</f>
        <v>7.2540000000000004</v>
      </c>
      <c r="R35" s="32">
        <f>SUM(N35:Q35)</f>
        <v>120.9</v>
      </c>
      <c r="S35" s="36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>
        <v>0.13</v>
      </c>
      <c r="BD35" s="18"/>
      <c r="BE35" s="18">
        <f>R36</f>
        <v>120.9</v>
      </c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>
        <f>BE35</f>
        <v>120.9</v>
      </c>
      <c r="BR35" s="19">
        <v>42020</v>
      </c>
      <c r="BS35" s="20" t="s">
        <v>292</v>
      </c>
      <c r="BT35" s="42">
        <f>BQ35-R35</f>
        <v>0</v>
      </c>
    </row>
    <row r="36" spans="1:72" s="34" customFormat="1" ht="52.5" x14ac:dyDescent="0.25">
      <c r="A36" s="35"/>
      <c r="B36" s="36"/>
      <c r="C36" s="37"/>
      <c r="D36" s="9"/>
      <c r="E36" s="36"/>
      <c r="F36" s="36"/>
      <c r="G36" s="36"/>
      <c r="H36" s="36"/>
      <c r="I36" s="36"/>
      <c r="J36" s="43" t="s">
        <v>16</v>
      </c>
      <c r="K36" s="33">
        <f>BC35</f>
        <v>0.13</v>
      </c>
      <c r="L36" s="33">
        <f>K36*930</f>
        <v>120.9</v>
      </c>
      <c r="M36" s="33"/>
      <c r="N36" s="32">
        <f>L36*0.08</f>
        <v>9.6720000000000006</v>
      </c>
      <c r="O36" s="32">
        <f>L36*0.86</f>
        <v>103.974</v>
      </c>
      <c r="P36" s="32">
        <v>0</v>
      </c>
      <c r="Q36" s="32">
        <f>L36*0.06</f>
        <v>7.2540000000000004</v>
      </c>
      <c r="R36" s="32">
        <f>SUM(N36:Q36)</f>
        <v>120.9</v>
      </c>
      <c r="S36" s="36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9"/>
      <c r="BS36" s="20"/>
      <c r="BT36" s="31"/>
    </row>
    <row r="37" spans="1:72" s="34" customFormat="1" ht="183.75" x14ac:dyDescent="0.25">
      <c r="A37" s="35" t="s">
        <v>58</v>
      </c>
      <c r="B37" s="36" t="s">
        <v>103</v>
      </c>
      <c r="C37" s="37">
        <v>466.1</v>
      </c>
      <c r="D37" s="9">
        <v>12</v>
      </c>
      <c r="E37" s="36" t="s">
        <v>148</v>
      </c>
      <c r="F37" s="36" t="s">
        <v>31</v>
      </c>
      <c r="G37" s="36" t="s">
        <v>196</v>
      </c>
      <c r="H37" s="36" t="s">
        <v>33</v>
      </c>
      <c r="I37" s="36" t="s">
        <v>268</v>
      </c>
      <c r="J37" s="43" t="s">
        <v>324</v>
      </c>
      <c r="K37" s="33"/>
      <c r="L37" s="33">
        <f>L38</f>
        <v>108.48</v>
      </c>
      <c r="M37" s="33"/>
      <c r="N37" s="32">
        <f>N38</f>
        <v>8.6783999999999999</v>
      </c>
      <c r="O37" s="32">
        <f>O38</f>
        <v>97.632000000000005</v>
      </c>
      <c r="P37" s="32"/>
      <c r="Q37" s="32">
        <f>Q38</f>
        <v>2.1696</v>
      </c>
      <c r="R37" s="32">
        <f>R38</f>
        <v>108.48</v>
      </c>
      <c r="S37" s="36" t="s">
        <v>294</v>
      </c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 t="s">
        <v>293</v>
      </c>
      <c r="BL37" s="18"/>
      <c r="BM37" s="18">
        <f>R38</f>
        <v>108.48</v>
      </c>
      <c r="BN37" s="18"/>
      <c r="BO37" s="18"/>
      <c r="BP37" s="18"/>
      <c r="BQ37" s="18">
        <f>BM37</f>
        <v>108.48</v>
      </c>
      <c r="BR37" s="19">
        <v>42079</v>
      </c>
      <c r="BS37" s="20"/>
      <c r="BT37" s="42">
        <f>BQ37-R37</f>
        <v>0</v>
      </c>
    </row>
    <row r="38" spans="1:72" s="34" customFormat="1" ht="131.25" x14ac:dyDescent="0.25">
      <c r="A38" s="35"/>
      <c r="B38" s="36"/>
      <c r="C38" s="37"/>
      <c r="D38" s="9"/>
      <c r="E38" s="36"/>
      <c r="F38" s="36"/>
      <c r="G38" s="36"/>
      <c r="H38" s="36"/>
      <c r="I38" s="36"/>
      <c r="J38" s="43" t="s">
        <v>324</v>
      </c>
      <c r="K38" s="33" t="str">
        <f>BK37</f>
        <v>0,4 по трассе</v>
      </c>
      <c r="L38" s="33">
        <f>0.4*135.6*2</f>
        <v>108.48</v>
      </c>
      <c r="M38" s="33"/>
      <c r="N38" s="32">
        <f>L38*0.08</f>
        <v>8.6783999999999999</v>
      </c>
      <c r="O38" s="32">
        <f>L38-N38-Q38</f>
        <v>97.632000000000005</v>
      </c>
      <c r="P38" s="32">
        <v>0</v>
      </c>
      <c r="Q38" s="32">
        <f>L38*0.02</f>
        <v>2.1696</v>
      </c>
      <c r="R38" s="32">
        <f>SUM(N38:Q38)</f>
        <v>108.48</v>
      </c>
      <c r="S38" s="36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  <c r="BR38" s="19"/>
      <c r="BS38" s="20"/>
      <c r="BT38" s="31"/>
    </row>
    <row r="39" spans="1:72" s="39" customFormat="1" ht="236.25" x14ac:dyDescent="0.4">
      <c r="A39" s="35" t="s">
        <v>59</v>
      </c>
      <c r="B39" s="36" t="s">
        <v>104</v>
      </c>
      <c r="C39" s="37">
        <v>466.1</v>
      </c>
      <c r="D39" s="9">
        <v>14.5</v>
      </c>
      <c r="E39" s="36" t="s">
        <v>149</v>
      </c>
      <c r="F39" s="36" t="s">
        <v>25</v>
      </c>
      <c r="G39" s="36" t="s">
        <v>197</v>
      </c>
      <c r="H39" s="36" t="s">
        <v>238</v>
      </c>
      <c r="I39" s="36" t="s">
        <v>269</v>
      </c>
      <c r="J39" s="43" t="s">
        <v>16</v>
      </c>
      <c r="K39" s="33"/>
      <c r="L39" s="32">
        <f>L40</f>
        <v>111.6</v>
      </c>
      <c r="M39" s="32"/>
      <c r="N39" s="32">
        <f>N40</f>
        <v>8.927999999999999</v>
      </c>
      <c r="O39" s="32">
        <f>O40</f>
        <v>95.975999999999999</v>
      </c>
      <c r="P39" s="32">
        <f>P40</f>
        <v>0</v>
      </c>
      <c r="Q39" s="32">
        <f>Q40</f>
        <v>6.6959999999999997</v>
      </c>
      <c r="R39" s="32">
        <f>SUM(N39:Q39)</f>
        <v>111.6</v>
      </c>
      <c r="S39" s="36" t="s">
        <v>295</v>
      </c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>
        <v>0.12</v>
      </c>
      <c r="BD39" s="18"/>
      <c r="BE39" s="18">
        <f>R40</f>
        <v>111.6</v>
      </c>
      <c r="BF39" s="18"/>
      <c r="BG39" s="18"/>
      <c r="BH39" s="18"/>
      <c r="BI39" s="18"/>
      <c r="BJ39" s="18"/>
      <c r="BK39" s="18"/>
      <c r="BL39" s="18"/>
      <c r="BM39" s="18"/>
      <c r="BN39" s="18"/>
      <c r="BO39" s="18"/>
      <c r="BP39" s="18"/>
      <c r="BQ39" s="18">
        <f>BE39</f>
        <v>111.6</v>
      </c>
      <c r="BR39" s="19">
        <v>42080</v>
      </c>
      <c r="BS39" s="20" t="s">
        <v>296</v>
      </c>
      <c r="BT39" s="44">
        <f>BQ39-R39</f>
        <v>0</v>
      </c>
    </row>
    <row r="40" spans="1:72" s="39" customFormat="1" ht="52.5" x14ac:dyDescent="0.4">
      <c r="A40" s="35"/>
      <c r="B40" s="36"/>
      <c r="C40" s="37"/>
      <c r="D40" s="9"/>
      <c r="E40" s="36"/>
      <c r="F40" s="36"/>
      <c r="G40" s="36"/>
      <c r="H40" s="36"/>
      <c r="I40" s="36"/>
      <c r="J40" s="43" t="s">
        <v>16</v>
      </c>
      <c r="K40" s="33">
        <f>BC39</f>
        <v>0.12</v>
      </c>
      <c r="L40" s="33">
        <f>K40*930</f>
        <v>111.6</v>
      </c>
      <c r="M40" s="33"/>
      <c r="N40" s="32">
        <f>L40*0.08</f>
        <v>8.927999999999999</v>
      </c>
      <c r="O40" s="32">
        <f>L40*0.86</f>
        <v>95.975999999999999</v>
      </c>
      <c r="P40" s="32">
        <v>0</v>
      </c>
      <c r="Q40" s="32">
        <f>L40*0.06</f>
        <v>6.6959999999999997</v>
      </c>
      <c r="R40" s="32">
        <f>SUM(N40:Q40)</f>
        <v>111.6</v>
      </c>
      <c r="S40" s="36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8"/>
      <c r="BR40" s="19"/>
      <c r="BS40" s="20"/>
      <c r="BT40" s="38"/>
    </row>
    <row r="41" spans="1:72" s="89" customFormat="1" ht="131.25" x14ac:dyDescent="0.4">
      <c r="A41" s="76" t="s">
        <v>60</v>
      </c>
      <c r="B41" s="77" t="s">
        <v>105</v>
      </c>
      <c r="C41" s="78">
        <v>466.1</v>
      </c>
      <c r="D41" s="79">
        <v>9</v>
      </c>
      <c r="E41" s="77" t="s">
        <v>150</v>
      </c>
      <c r="F41" s="77" t="s">
        <v>25</v>
      </c>
      <c r="G41" s="77" t="s">
        <v>198</v>
      </c>
      <c r="H41" s="77" t="s">
        <v>239</v>
      </c>
      <c r="I41" s="77" t="s">
        <v>26</v>
      </c>
      <c r="J41" s="86" t="s">
        <v>16</v>
      </c>
      <c r="K41" s="87"/>
      <c r="L41" s="87">
        <f>L42</f>
        <v>46.5</v>
      </c>
      <c r="M41" s="87"/>
      <c r="N41" s="80">
        <f>N42</f>
        <v>3.72</v>
      </c>
      <c r="O41" s="80">
        <f>O42</f>
        <v>39.99</v>
      </c>
      <c r="P41" s="80">
        <f>P42</f>
        <v>0</v>
      </c>
      <c r="Q41" s="80">
        <f>Q42</f>
        <v>2.79</v>
      </c>
      <c r="R41" s="80">
        <f>SUM(N41:Q41)</f>
        <v>46.5</v>
      </c>
      <c r="S41" s="77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  <c r="BC41" s="81">
        <v>0.05</v>
      </c>
      <c r="BD41" s="81"/>
      <c r="BE41" s="81">
        <f>R42</f>
        <v>46.5</v>
      </c>
      <c r="BF41" s="81"/>
      <c r="BG41" s="81"/>
      <c r="BH41" s="81"/>
      <c r="BI41" s="81"/>
      <c r="BJ41" s="81"/>
      <c r="BK41" s="81"/>
      <c r="BL41" s="81"/>
      <c r="BM41" s="81"/>
      <c r="BN41" s="81"/>
      <c r="BO41" s="81"/>
      <c r="BP41" s="81"/>
      <c r="BQ41" s="81">
        <f>BE41</f>
        <v>46.5</v>
      </c>
      <c r="BR41" s="82">
        <v>42021</v>
      </c>
      <c r="BS41" s="83"/>
      <c r="BT41" s="88">
        <f>BQ41-R41</f>
        <v>0</v>
      </c>
    </row>
    <row r="42" spans="1:72" s="39" customFormat="1" ht="52.5" x14ac:dyDescent="0.4">
      <c r="A42" s="35"/>
      <c r="B42" s="36"/>
      <c r="C42" s="37"/>
      <c r="D42" s="9"/>
      <c r="E42" s="36"/>
      <c r="F42" s="36"/>
      <c r="G42" s="36"/>
      <c r="H42" s="36"/>
      <c r="I42" s="36"/>
      <c r="J42" s="43" t="s">
        <v>16</v>
      </c>
      <c r="K42" s="33">
        <f>BC41</f>
        <v>0.05</v>
      </c>
      <c r="L42" s="33">
        <f>K42*930</f>
        <v>46.5</v>
      </c>
      <c r="M42" s="33"/>
      <c r="N42" s="32">
        <f>L42*0.08</f>
        <v>3.72</v>
      </c>
      <c r="O42" s="32">
        <f>L42*0.86</f>
        <v>39.99</v>
      </c>
      <c r="P42" s="32">
        <v>0</v>
      </c>
      <c r="Q42" s="32">
        <f>L42*0.06</f>
        <v>2.79</v>
      </c>
      <c r="R42" s="32">
        <f>SUM(N42:Q42)</f>
        <v>46.5</v>
      </c>
      <c r="S42" s="36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8"/>
      <c r="BQ42" s="18"/>
      <c r="BR42" s="19"/>
      <c r="BS42" s="20"/>
      <c r="BT42" s="38"/>
    </row>
    <row r="43" spans="1:72" s="39" customFormat="1" ht="315" x14ac:dyDescent="0.4">
      <c r="A43" s="35" t="s">
        <v>61</v>
      </c>
      <c r="B43" s="36" t="s">
        <v>106</v>
      </c>
      <c r="C43" s="37">
        <v>45739.98</v>
      </c>
      <c r="D43" s="9">
        <v>2</v>
      </c>
      <c r="E43" s="36" t="s">
        <v>151</v>
      </c>
      <c r="F43" s="36" t="s">
        <v>176</v>
      </c>
      <c r="G43" s="36" t="s">
        <v>199</v>
      </c>
      <c r="H43" s="36" t="s">
        <v>240</v>
      </c>
      <c r="I43" s="36" t="s">
        <v>26</v>
      </c>
      <c r="J43" s="43" t="s">
        <v>337</v>
      </c>
      <c r="K43" s="33"/>
      <c r="L43" s="32">
        <f>L44+L45+L46+L47+L48</f>
        <v>1153.3800000000001</v>
      </c>
      <c r="M43" s="32"/>
      <c r="N43" s="32">
        <f>N44+N45+N46+N47+N48</f>
        <v>83.406000000000006</v>
      </c>
      <c r="O43" s="32">
        <f>O44+O45+O46+O47+O48</f>
        <v>829.78199999999993</v>
      </c>
      <c r="P43" s="32">
        <f>P44+P45+P46+P47+P48</f>
        <v>183.64999999999998</v>
      </c>
      <c r="Q43" s="32">
        <f>Q44+Q45+Q46+Q47+Q48</f>
        <v>56.542000000000002</v>
      </c>
      <c r="R43" s="32">
        <f>R44+R45+R46+R47+R48</f>
        <v>1153.3800000000001</v>
      </c>
      <c r="S43" s="36" t="s">
        <v>298</v>
      </c>
      <c r="T43" s="18"/>
      <c r="U43" s="18"/>
      <c r="V43" s="18"/>
      <c r="W43" s="18"/>
      <c r="X43" s="18"/>
      <c r="Y43" s="18"/>
      <c r="Z43" s="18"/>
      <c r="AA43" s="81">
        <v>0.02</v>
      </c>
      <c r="AB43" s="81"/>
      <c r="AC43" s="81">
        <f>R44</f>
        <v>19.200000000000003</v>
      </c>
      <c r="AD43" s="18"/>
      <c r="AE43" s="18"/>
      <c r="AF43" s="18"/>
      <c r="AG43" s="18"/>
      <c r="AH43" s="18">
        <v>1</v>
      </c>
      <c r="AI43" s="18"/>
      <c r="AJ43" s="18">
        <f>R45</f>
        <v>53.34</v>
      </c>
      <c r="AK43" s="18"/>
      <c r="AL43" s="18"/>
      <c r="AM43" s="18"/>
      <c r="AN43" s="18"/>
      <c r="AO43" s="18"/>
      <c r="AP43" s="18"/>
      <c r="AQ43" s="18"/>
      <c r="AR43" s="18" t="s">
        <v>282</v>
      </c>
      <c r="AS43" s="18">
        <f>R46</f>
        <v>184.83999999999997</v>
      </c>
      <c r="AT43" s="18">
        <v>1</v>
      </c>
      <c r="AU43" s="18">
        <f>R47</f>
        <v>12.499999999999998</v>
      </c>
      <c r="AV43" s="18"/>
      <c r="AW43" s="18"/>
      <c r="AX43" s="18"/>
      <c r="AY43" s="18"/>
      <c r="AZ43" s="18"/>
      <c r="BA43" s="18"/>
      <c r="BB43" s="18"/>
      <c r="BC43" s="18">
        <v>0.95</v>
      </c>
      <c r="BD43" s="18"/>
      <c r="BE43" s="18">
        <f>R48</f>
        <v>883.5</v>
      </c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8">
        <f>AC43+AJ43+AS43+AU43+BE43</f>
        <v>1153.3800000000001</v>
      </c>
      <c r="BR43" s="19">
        <v>42264</v>
      </c>
      <c r="BS43" s="20"/>
      <c r="BT43" s="44">
        <f>BQ43-R43</f>
        <v>0</v>
      </c>
    </row>
    <row r="44" spans="1:72" s="39" customFormat="1" ht="52.5" x14ac:dyDescent="0.4">
      <c r="A44" s="35"/>
      <c r="B44" s="36"/>
      <c r="C44" s="37"/>
      <c r="D44" s="9"/>
      <c r="E44" s="36"/>
      <c r="F44" s="36"/>
      <c r="G44" s="36"/>
      <c r="H44" s="36"/>
      <c r="I44" s="36"/>
      <c r="J44" s="43" t="s">
        <v>6</v>
      </c>
      <c r="K44" s="33">
        <f>AA43</f>
        <v>0.02</v>
      </c>
      <c r="L44" s="33">
        <f>K44*960</f>
        <v>19.2</v>
      </c>
      <c r="M44" s="33"/>
      <c r="N44" s="33">
        <f>L44*0.08</f>
        <v>1.536</v>
      </c>
      <c r="O44" s="33">
        <f>L44*0.86</f>
        <v>16.512</v>
      </c>
      <c r="P44" s="33">
        <v>0</v>
      </c>
      <c r="Q44" s="33">
        <f>L44*0.06</f>
        <v>1.1519999999999999</v>
      </c>
      <c r="R44" s="33">
        <f>SUM(N44:Q44)</f>
        <v>19.200000000000003</v>
      </c>
      <c r="S44" s="36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18"/>
      <c r="BK44" s="18"/>
      <c r="BL44" s="18"/>
      <c r="BM44" s="18"/>
      <c r="BN44" s="18"/>
      <c r="BO44" s="18"/>
      <c r="BP44" s="18"/>
      <c r="BQ44" s="18"/>
      <c r="BR44" s="19"/>
      <c r="BS44" s="20"/>
      <c r="BT44" s="38"/>
    </row>
    <row r="45" spans="1:72" s="39" customFormat="1" ht="78.75" x14ac:dyDescent="0.4">
      <c r="A45" s="35"/>
      <c r="B45" s="36"/>
      <c r="C45" s="37"/>
      <c r="D45" s="9"/>
      <c r="E45" s="36"/>
      <c r="F45" s="36"/>
      <c r="G45" s="36"/>
      <c r="H45" s="36"/>
      <c r="I45" s="36"/>
      <c r="J45" s="43" t="s">
        <v>9</v>
      </c>
      <c r="K45" s="33">
        <f>AH43</f>
        <v>1</v>
      </c>
      <c r="L45" s="33">
        <v>53.34</v>
      </c>
      <c r="M45" s="33"/>
      <c r="N45" s="33">
        <v>3.91</v>
      </c>
      <c r="O45" s="33">
        <v>10.51</v>
      </c>
      <c r="P45" s="33">
        <v>38.39</v>
      </c>
      <c r="Q45" s="33">
        <v>0.53</v>
      </c>
      <c r="R45" s="33">
        <f>SUM(N45:Q45)</f>
        <v>53.34</v>
      </c>
      <c r="S45" s="36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 s="18"/>
      <c r="BR45" s="19"/>
      <c r="BS45" s="20"/>
      <c r="BT45" s="38"/>
    </row>
    <row r="46" spans="1:72" s="39" customFormat="1" ht="52.5" x14ac:dyDescent="0.4">
      <c r="A46" s="35"/>
      <c r="B46" s="36"/>
      <c r="C46" s="37"/>
      <c r="D46" s="9"/>
      <c r="E46" s="36"/>
      <c r="F46" s="36"/>
      <c r="G46" s="36"/>
      <c r="H46" s="36"/>
      <c r="I46" s="36"/>
      <c r="J46" s="43" t="s">
        <v>12</v>
      </c>
      <c r="K46" s="33" t="str">
        <f>AR43</f>
        <v>СТП 63 кВА</v>
      </c>
      <c r="L46" s="33">
        <v>184.84</v>
      </c>
      <c r="M46" s="33"/>
      <c r="N46" s="32">
        <v>6.53</v>
      </c>
      <c r="O46" s="32">
        <v>41.42</v>
      </c>
      <c r="P46" s="33">
        <v>135.13999999999999</v>
      </c>
      <c r="Q46" s="32">
        <v>1.75</v>
      </c>
      <c r="R46" s="33">
        <f>SUM(N46:Q46)</f>
        <v>184.83999999999997</v>
      </c>
      <c r="S46" s="36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 s="18"/>
      <c r="BQ46" s="18"/>
      <c r="BR46" s="19"/>
      <c r="BS46" s="20"/>
      <c r="BT46" s="38"/>
    </row>
    <row r="47" spans="1:72" s="39" customFormat="1" ht="52.5" x14ac:dyDescent="0.4">
      <c r="A47" s="35"/>
      <c r="B47" s="36"/>
      <c r="C47" s="37"/>
      <c r="D47" s="9"/>
      <c r="E47" s="36"/>
      <c r="F47" s="36"/>
      <c r="G47" s="36"/>
      <c r="H47" s="36"/>
      <c r="I47" s="36"/>
      <c r="J47" s="43" t="s">
        <v>30</v>
      </c>
      <c r="K47" s="33">
        <f>AT43</f>
        <v>1</v>
      </c>
      <c r="L47" s="32">
        <v>12.5</v>
      </c>
      <c r="M47" s="32"/>
      <c r="N47" s="32">
        <v>0.75</v>
      </c>
      <c r="O47" s="32">
        <v>1.53</v>
      </c>
      <c r="P47" s="32">
        <v>10.119999999999999</v>
      </c>
      <c r="Q47" s="32">
        <v>0.1</v>
      </c>
      <c r="R47" s="32">
        <f t="shared" ref="R47" si="11">N47+O47+P47+Q47</f>
        <v>12.499999999999998</v>
      </c>
      <c r="S47" s="36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  <c r="BM47" s="18"/>
      <c r="BN47" s="18"/>
      <c r="BO47" s="18"/>
      <c r="BP47" s="18"/>
      <c r="BQ47" s="18"/>
      <c r="BR47" s="19"/>
      <c r="BS47" s="20"/>
      <c r="BT47" s="38"/>
    </row>
    <row r="48" spans="1:72" s="39" customFormat="1" ht="52.5" x14ac:dyDescent="0.4">
      <c r="A48" s="35"/>
      <c r="B48" s="36"/>
      <c r="C48" s="37"/>
      <c r="D48" s="9"/>
      <c r="E48" s="36"/>
      <c r="F48" s="36"/>
      <c r="G48" s="36"/>
      <c r="H48" s="36"/>
      <c r="I48" s="36"/>
      <c r="J48" s="43" t="s">
        <v>16</v>
      </c>
      <c r="K48" s="33">
        <f>BC43</f>
        <v>0.95</v>
      </c>
      <c r="L48" s="33">
        <f>K48*930</f>
        <v>883.5</v>
      </c>
      <c r="M48" s="33"/>
      <c r="N48" s="33">
        <f>L48*0.08</f>
        <v>70.680000000000007</v>
      </c>
      <c r="O48" s="33">
        <f>L48*0.86</f>
        <v>759.81</v>
      </c>
      <c r="P48" s="33">
        <v>0</v>
      </c>
      <c r="Q48" s="33">
        <f>L48*0.06</f>
        <v>53.01</v>
      </c>
      <c r="R48" s="33">
        <f>SUM(N48:Q48)</f>
        <v>883.5</v>
      </c>
      <c r="S48" s="36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8"/>
      <c r="BQ48" s="18"/>
      <c r="BR48" s="19"/>
      <c r="BS48" s="20"/>
      <c r="BT48" s="38"/>
    </row>
    <row r="49" spans="1:72" s="39" customFormat="1" ht="131.25" x14ac:dyDescent="0.4">
      <c r="A49" s="35" t="s">
        <v>62</v>
      </c>
      <c r="B49" s="36" t="s">
        <v>107</v>
      </c>
      <c r="C49" s="37">
        <v>466.1</v>
      </c>
      <c r="D49" s="9">
        <v>7</v>
      </c>
      <c r="E49" s="36" t="s">
        <v>152</v>
      </c>
      <c r="F49" s="36" t="s">
        <v>25</v>
      </c>
      <c r="G49" s="36" t="s">
        <v>200</v>
      </c>
      <c r="H49" s="36" t="s">
        <v>241</v>
      </c>
      <c r="I49" s="36" t="s">
        <v>26</v>
      </c>
      <c r="J49" s="43" t="s">
        <v>16</v>
      </c>
      <c r="K49" s="33">
        <f>K50</f>
        <v>0.35</v>
      </c>
      <c r="L49" s="33">
        <f>L50</f>
        <v>325.5</v>
      </c>
      <c r="M49" s="33"/>
      <c r="N49" s="33">
        <f>N50</f>
        <v>26.04</v>
      </c>
      <c r="O49" s="33">
        <f>O50</f>
        <v>279.93</v>
      </c>
      <c r="P49" s="33">
        <f>P50</f>
        <v>0</v>
      </c>
      <c r="Q49" s="33">
        <f>Q50</f>
        <v>19.529999999999998</v>
      </c>
      <c r="R49" s="33">
        <f>R50</f>
        <v>325.5</v>
      </c>
      <c r="S49" s="36" t="s">
        <v>297</v>
      </c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>
        <v>0.35</v>
      </c>
      <c r="BD49" s="18"/>
      <c r="BE49" s="18">
        <f>R50</f>
        <v>325.5</v>
      </c>
      <c r="BF49" s="18"/>
      <c r="BG49" s="18"/>
      <c r="BH49" s="18"/>
      <c r="BI49" s="18"/>
      <c r="BJ49" s="18"/>
      <c r="BK49" s="18"/>
      <c r="BL49" s="18"/>
      <c r="BM49" s="18"/>
      <c r="BN49" s="18"/>
      <c r="BO49" s="18"/>
      <c r="BP49" s="18"/>
      <c r="BQ49" s="18">
        <f>BE49</f>
        <v>325.5</v>
      </c>
      <c r="BR49" s="19">
        <v>42022</v>
      </c>
      <c r="BS49" s="20"/>
      <c r="BT49" s="44">
        <f>BQ49-R49</f>
        <v>0</v>
      </c>
    </row>
    <row r="50" spans="1:72" s="39" customFormat="1" ht="52.5" x14ac:dyDescent="0.4">
      <c r="A50" s="35"/>
      <c r="B50" s="36"/>
      <c r="C50" s="37"/>
      <c r="D50" s="9"/>
      <c r="E50" s="36"/>
      <c r="F50" s="36"/>
      <c r="G50" s="36"/>
      <c r="H50" s="36"/>
      <c r="I50" s="36"/>
      <c r="J50" s="43" t="s">
        <v>16</v>
      </c>
      <c r="K50" s="33">
        <f>BC49</f>
        <v>0.35</v>
      </c>
      <c r="L50" s="33">
        <f>K50*930</f>
        <v>325.5</v>
      </c>
      <c r="M50" s="33"/>
      <c r="N50" s="33">
        <f>L50*0.08</f>
        <v>26.04</v>
      </c>
      <c r="O50" s="33">
        <f>L50*0.86</f>
        <v>279.93</v>
      </c>
      <c r="P50" s="33">
        <v>0</v>
      </c>
      <c r="Q50" s="33">
        <f>L50*0.06</f>
        <v>19.529999999999998</v>
      </c>
      <c r="R50" s="33">
        <f>SUM(N50:Q50)</f>
        <v>325.5</v>
      </c>
      <c r="S50" s="36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 s="18"/>
      <c r="BR50" s="19"/>
      <c r="BS50" s="20"/>
      <c r="BT50" s="38"/>
    </row>
    <row r="51" spans="1:72" s="39" customFormat="1" ht="262.5" x14ac:dyDescent="0.4">
      <c r="A51" s="35" t="s">
        <v>63</v>
      </c>
      <c r="B51" s="36" t="s">
        <v>108</v>
      </c>
      <c r="C51" s="37">
        <v>466.1</v>
      </c>
      <c r="D51" s="9">
        <v>10</v>
      </c>
      <c r="E51" s="36" t="s">
        <v>153</v>
      </c>
      <c r="F51" s="36" t="s">
        <v>177</v>
      </c>
      <c r="G51" s="36" t="s">
        <v>201</v>
      </c>
      <c r="H51" s="36" t="s">
        <v>242</v>
      </c>
      <c r="I51" s="36" t="s">
        <v>26</v>
      </c>
      <c r="J51" s="36" t="s">
        <v>16</v>
      </c>
      <c r="K51" s="18"/>
      <c r="L51" s="18">
        <f>L52</f>
        <v>381.29999999999995</v>
      </c>
      <c r="M51" s="18"/>
      <c r="N51" s="18">
        <f>N52</f>
        <v>30.503999999999998</v>
      </c>
      <c r="O51" s="18">
        <f>O52</f>
        <v>327.91799999999995</v>
      </c>
      <c r="P51" s="18">
        <f>P52</f>
        <v>0</v>
      </c>
      <c r="Q51" s="18">
        <f>Q52</f>
        <v>22.877999999999997</v>
      </c>
      <c r="R51" s="18">
        <f>R52</f>
        <v>381.29999999999995</v>
      </c>
      <c r="S51" s="36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 t="s">
        <v>299</v>
      </c>
      <c r="BD51" s="18"/>
      <c r="BE51" s="18">
        <f>R52</f>
        <v>381.29999999999995</v>
      </c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>
        <f>BE51</f>
        <v>381.29999999999995</v>
      </c>
      <c r="BR51" s="19">
        <v>42022</v>
      </c>
      <c r="BS51" s="20"/>
      <c r="BT51" s="44">
        <f>BQ51-R51</f>
        <v>0</v>
      </c>
    </row>
    <row r="52" spans="1:72" s="39" customFormat="1" ht="210" x14ac:dyDescent="0.4">
      <c r="A52" s="35"/>
      <c r="B52" s="36"/>
      <c r="C52" s="37"/>
      <c r="D52" s="9"/>
      <c r="E52" s="36"/>
      <c r="F52" s="36"/>
      <c r="G52" s="36"/>
      <c r="H52" s="36"/>
      <c r="I52" s="36"/>
      <c r="J52" s="43" t="s">
        <v>16</v>
      </c>
      <c r="K52" s="45" t="str">
        <f>BC51</f>
        <v>0,41 км, в т.ч. 0,33 км – совместной подвеской по опорам существующей ВЛ-0,4 кВ № 1</v>
      </c>
      <c r="L52" s="45">
        <f>0.41*930</f>
        <v>381.29999999999995</v>
      </c>
      <c r="M52" s="45"/>
      <c r="N52" s="45">
        <f>L52*0.08</f>
        <v>30.503999999999998</v>
      </c>
      <c r="O52" s="45">
        <f>L52*0.86</f>
        <v>327.91799999999995</v>
      </c>
      <c r="P52" s="45">
        <v>0</v>
      </c>
      <c r="Q52" s="45">
        <f>L52*0.06</f>
        <v>22.877999999999997</v>
      </c>
      <c r="R52" s="45">
        <f>SUM(N52:Q52)</f>
        <v>381.29999999999995</v>
      </c>
      <c r="S52" s="36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  <c r="BR52" s="19"/>
      <c r="BS52" s="20"/>
      <c r="BT52" s="38"/>
    </row>
    <row r="53" spans="1:72" s="39" customFormat="1" ht="131.25" x14ac:dyDescent="0.4">
      <c r="A53" s="35" t="s">
        <v>64</v>
      </c>
      <c r="B53" s="36" t="s">
        <v>109</v>
      </c>
      <c r="C53" s="37">
        <v>466.1</v>
      </c>
      <c r="D53" s="9">
        <v>5</v>
      </c>
      <c r="E53" s="36" t="s">
        <v>154</v>
      </c>
      <c r="F53" s="36" t="s">
        <v>39</v>
      </c>
      <c r="G53" s="36" t="s">
        <v>202</v>
      </c>
      <c r="H53" s="36" t="s">
        <v>243</v>
      </c>
      <c r="I53" s="36" t="s">
        <v>26</v>
      </c>
      <c r="J53" s="43" t="s">
        <v>16</v>
      </c>
      <c r="K53" s="43"/>
      <c r="L53" s="33">
        <f>L54</f>
        <v>372</v>
      </c>
      <c r="M53" s="33"/>
      <c r="N53" s="33">
        <f>N54</f>
        <v>29.76</v>
      </c>
      <c r="O53" s="33">
        <f>O54</f>
        <v>319.92</v>
      </c>
      <c r="P53" s="33">
        <f>P54</f>
        <v>0</v>
      </c>
      <c r="Q53" s="33">
        <f>Q54</f>
        <v>22.32</v>
      </c>
      <c r="R53" s="33">
        <f>R54</f>
        <v>372</v>
      </c>
      <c r="S53" s="36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>
        <v>0.4</v>
      </c>
      <c r="BD53" s="18"/>
      <c r="BE53" s="18">
        <f>R54</f>
        <v>372</v>
      </c>
      <c r="BF53" s="18"/>
      <c r="BG53" s="18"/>
      <c r="BH53" s="18"/>
      <c r="BI53" s="18"/>
      <c r="BJ53" s="18"/>
      <c r="BK53" s="18"/>
      <c r="BL53" s="18"/>
      <c r="BM53" s="18"/>
      <c r="BN53" s="18"/>
      <c r="BO53" s="18"/>
      <c r="BP53" s="18"/>
      <c r="BQ53" s="18">
        <f>BE53</f>
        <v>372</v>
      </c>
      <c r="BR53" s="19">
        <v>42022</v>
      </c>
      <c r="BS53" s="20"/>
      <c r="BT53" s="44">
        <f>BQ53-R53</f>
        <v>0</v>
      </c>
    </row>
    <row r="54" spans="1:72" s="39" customFormat="1" ht="52.5" x14ac:dyDescent="0.4">
      <c r="A54" s="35"/>
      <c r="B54" s="36"/>
      <c r="C54" s="37"/>
      <c r="D54" s="9"/>
      <c r="E54" s="36"/>
      <c r="F54" s="36"/>
      <c r="G54" s="36"/>
      <c r="H54" s="36"/>
      <c r="I54" s="36"/>
      <c r="J54" s="43" t="s">
        <v>16</v>
      </c>
      <c r="K54" s="33">
        <f>BC53</f>
        <v>0.4</v>
      </c>
      <c r="L54" s="33">
        <f>K54*930</f>
        <v>372</v>
      </c>
      <c r="M54" s="33"/>
      <c r="N54" s="33">
        <f>L54*0.08</f>
        <v>29.76</v>
      </c>
      <c r="O54" s="33">
        <f>L54*0.86</f>
        <v>319.92</v>
      </c>
      <c r="P54" s="33">
        <v>0</v>
      </c>
      <c r="Q54" s="33">
        <f>L54*0.06</f>
        <v>22.32</v>
      </c>
      <c r="R54" s="33">
        <f>SUM(N54:Q54)</f>
        <v>372</v>
      </c>
      <c r="S54" s="36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  <c r="BM54" s="18"/>
      <c r="BN54" s="18"/>
      <c r="BO54" s="18"/>
      <c r="BP54" s="18"/>
      <c r="BQ54" s="18"/>
      <c r="BR54" s="19"/>
      <c r="BS54" s="20"/>
      <c r="BT54" s="38"/>
    </row>
    <row r="55" spans="1:72" s="39" customFormat="1" ht="409.5" x14ac:dyDescent="0.4">
      <c r="A55" s="35" t="s">
        <v>65</v>
      </c>
      <c r="B55" s="36" t="s">
        <v>110</v>
      </c>
      <c r="C55" s="37">
        <v>43937.19</v>
      </c>
      <c r="D55" s="9">
        <v>99</v>
      </c>
      <c r="E55" s="36" t="s">
        <v>155</v>
      </c>
      <c r="F55" s="36" t="s">
        <v>25</v>
      </c>
      <c r="G55" s="36" t="s">
        <v>203</v>
      </c>
      <c r="H55" s="36" t="s">
        <v>244</v>
      </c>
      <c r="I55" s="36" t="s">
        <v>270</v>
      </c>
      <c r="J55" s="32" t="s">
        <v>338</v>
      </c>
      <c r="K55" s="32"/>
      <c r="L55" s="32">
        <f>L56+L57+L58</f>
        <v>444.93400000000003</v>
      </c>
      <c r="M55" s="32"/>
      <c r="N55" s="32">
        <f>N56+N57+N58</f>
        <v>12.754</v>
      </c>
      <c r="O55" s="32">
        <f>O56+O57+O58</f>
        <v>76.850000000000009</v>
      </c>
      <c r="P55" s="32">
        <f>P56+P57+P58</f>
        <v>350.02</v>
      </c>
      <c r="Q55" s="32">
        <f>Q56+Q57+Q58</f>
        <v>5.31</v>
      </c>
      <c r="R55" s="32">
        <f>R56+R57+R58</f>
        <v>444.93399999999997</v>
      </c>
      <c r="S55" s="36" t="s">
        <v>301</v>
      </c>
      <c r="T55" s="18"/>
      <c r="U55" s="18"/>
      <c r="V55" s="18"/>
      <c r="W55" s="18">
        <v>1</v>
      </c>
      <c r="X55" s="18">
        <f>R56</f>
        <v>12.499999999999998</v>
      </c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 t="s">
        <v>300</v>
      </c>
      <c r="AS55" s="18">
        <f>R57</f>
        <v>419.93399999999997</v>
      </c>
      <c r="AT55" s="18">
        <v>1</v>
      </c>
      <c r="AU55" s="18">
        <f>R58</f>
        <v>12.499999999999998</v>
      </c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 s="18"/>
      <c r="BQ55" s="18">
        <f>X55+AS55+AU55</f>
        <v>444.93399999999997</v>
      </c>
      <c r="BR55" s="19">
        <v>42081</v>
      </c>
      <c r="BS55" s="20"/>
      <c r="BT55" s="44">
        <f>BQ55-R55</f>
        <v>0</v>
      </c>
    </row>
    <row r="56" spans="1:72" s="39" customFormat="1" ht="131.25" x14ac:dyDescent="0.4">
      <c r="A56" s="35"/>
      <c r="B56" s="36"/>
      <c r="C56" s="37"/>
      <c r="D56" s="9"/>
      <c r="E56" s="36"/>
      <c r="F56" s="36"/>
      <c r="G56" s="36"/>
      <c r="H56" s="36"/>
      <c r="I56" s="36"/>
      <c r="J56" s="32" t="s">
        <v>280</v>
      </c>
      <c r="K56" s="32">
        <f>W55</f>
        <v>1</v>
      </c>
      <c r="L56" s="33">
        <v>12.5</v>
      </c>
      <c r="M56" s="33"/>
      <c r="N56" s="33">
        <v>0.75</v>
      </c>
      <c r="O56" s="33">
        <v>1.53</v>
      </c>
      <c r="P56" s="33">
        <v>10.119999999999999</v>
      </c>
      <c r="Q56" s="33">
        <v>0.1</v>
      </c>
      <c r="R56" s="33">
        <f>SUM(N56:Q56)</f>
        <v>12.499999999999998</v>
      </c>
      <c r="S56" s="36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8"/>
      <c r="BQ56" s="18"/>
      <c r="BR56" s="19"/>
      <c r="BS56" s="20"/>
      <c r="BT56" s="38"/>
    </row>
    <row r="57" spans="1:72" s="39" customFormat="1" ht="78.75" x14ac:dyDescent="0.4">
      <c r="A57" s="35"/>
      <c r="B57" s="36"/>
      <c r="C57" s="37"/>
      <c r="D57" s="9"/>
      <c r="E57" s="36"/>
      <c r="F57" s="36"/>
      <c r="G57" s="36"/>
      <c r="H57" s="36"/>
      <c r="I57" s="36"/>
      <c r="J57" s="32" t="s">
        <v>12</v>
      </c>
      <c r="K57" s="32" t="str">
        <f>AR55</f>
        <v>КТП 160 кВА
(Демонтаж ТП 25 кВА)</v>
      </c>
      <c r="L57" s="33">
        <v>419.93400000000003</v>
      </c>
      <c r="M57" s="33"/>
      <c r="N57" s="33">
        <v>11.254</v>
      </c>
      <c r="O57" s="33">
        <v>73.790000000000006</v>
      </c>
      <c r="P57" s="33">
        <v>329.78</v>
      </c>
      <c r="Q57" s="33">
        <v>5.1100000000000003</v>
      </c>
      <c r="R57" s="33">
        <f>SUM(N57:Q57)</f>
        <v>419.93399999999997</v>
      </c>
      <c r="S57" s="36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8"/>
      <c r="BQ57" s="18"/>
      <c r="BR57" s="19"/>
      <c r="BS57" s="20"/>
      <c r="BT57" s="38"/>
    </row>
    <row r="58" spans="1:72" s="39" customFormat="1" ht="52.5" x14ac:dyDescent="0.4">
      <c r="A58" s="35"/>
      <c r="B58" s="36"/>
      <c r="C58" s="37"/>
      <c r="D58" s="9"/>
      <c r="E58" s="36"/>
      <c r="F58" s="36"/>
      <c r="G58" s="36"/>
      <c r="H58" s="36"/>
      <c r="I58" s="36"/>
      <c r="J58" s="32" t="s">
        <v>30</v>
      </c>
      <c r="K58" s="32">
        <f>AT55</f>
        <v>1</v>
      </c>
      <c r="L58" s="33">
        <v>12.5</v>
      </c>
      <c r="M58" s="33"/>
      <c r="N58" s="33">
        <v>0.75</v>
      </c>
      <c r="O58" s="33">
        <v>1.53</v>
      </c>
      <c r="P58" s="33">
        <v>10.119999999999999</v>
      </c>
      <c r="Q58" s="33">
        <v>0.1</v>
      </c>
      <c r="R58" s="33">
        <f>SUM(N58:Q58)</f>
        <v>12.499999999999998</v>
      </c>
      <c r="S58" s="36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9"/>
      <c r="BS58" s="20"/>
      <c r="BT58" s="38"/>
    </row>
    <row r="59" spans="1:72" s="39" customFormat="1" ht="262.5" x14ac:dyDescent="0.4">
      <c r="A59" s="35" t="s">
        <v>66</v>
      </c>
      <c r="B59" s="36" t="s">
        <v>111</v>
      </c>
      <c r="C59" s="37">
        <v>466.1</v>
      </c>
      <c r="D59" s="9">
        <v>15</v>
      </c>
      <c r="E59" s="36" t="s">
        <v>156</v>
      </c>
      <c r="F59" s="36" t="s">
        <v>25</v>
      </c>
      <c r="G59" s="36" t="s">
        <v>204</v>
      </c>
      <c r="H59" s="36" t="s">
        <v>245</v>
      </c>
      <c r="I59" s="36" t="s">
        <v>26</v>
      </c>
      <c r="J59" s="32" t="s">
        <v>16</v>
      </c>
      <c r="K59" s="32"/>
      <c r="L59" s="33">
        <f>L60</f>
        <v>93</v>
      </c>
      <c r="M59" s="33"/>
      <c r="N59" s="33">
        <f>N60</f>
        <v>7.44</v>
      </c>
      <c r="O59" s="33">
        <f>O60</f>
        <v>79.98</v>
      </c>
      <c r="P59" s="33">
        <f>P60</f>
        <v>0</v>
      </c>
      <c r="Q59" s="33">
        <f>Q60</f>
        <v>5.58</v>
      </c>
      <c r="R59" s="33">
        <f>SUM(N59:Q59)</f>
        <v>93</v>
      </c>
      <c r="S59" s="36" t="s">
        <v>302</v>
      </c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>
        <v>0.1</v>
      </c>
      <c r="BD59" s="18"/>
      <c r="BE59" s="18">
        <f>R60</f>
        <v>93</v>
      </c>
      <c r="BF59" s="18"/>
      <c r="BG59" s="18"/>
      <c r="BH59" s="18"/>
      <c r="BI59" s="18"/>
      <c r="BJ59" s="18"/>
      <c r="BK59" s="18"/>
      <c r="BL59" s="18"/>
      <c r="BM59" s="18"/>
      <c r="BN59" s="18"/>
      <c r="BO59" s="18"/>
      <c r="BP59" s="18"/>
      <c r="BQ59" s="18">
        <f>BE59</f>
        <v>93</v>
      </c>
      <c r="BR59" s="19">
        <v>42022</v>
      </c>
      <c r="BS59" s="20" t="s">
        <v>303</v>
      </c>
      <c r="BT59" s="44">
        <f>BQ59-R59</f>
        <v>0</v>
      </c>
    </row>
    <row r="60" spans="1:72" s="39" customFormat="1" ht="52.5" x14ac:dyDescent="0.4">
      <c r="A60" s="35"/>
      <c r="B60" s="36"/>
      <c r="C60" s="37"/>
      <c r="D60" s="9"/>
      <c r="E60" s="36"/>
      <c r="F60" s="36"/>
      <c r="G60" s="36"/>
      <c r="H60" s="36"/>
      <c r="I60" s="36"/>
      <c r="J60" s="32" t="s">
        <v>16</v>
      </c>
      <c r="K60" s="32">
        <f>BC59</f>
        <v>0.1</v>
      </c>
      <c r="L60" s="33">
        <f>K60*930</f>
        <v>93</v>
      </c>
      <c r="M60" s="33"/>
      <c r="N60" s="33">
        <f>L60*0.08</f>
        <v>7.44</v>
      </c>
      <c r="O60" s="33">
        <f>L60*0.86</f>
        <v>79.98</v>
      </c>
      <c r="P60" s="33">
        <v>0</v>
      </c>
      <c r="Q60" s="33">
        <f>L60*0.06</f>
        <v>5.58</v>
      </c>
      <c r="R60" s="33">
        <f>SUM(N60:Q60)</f>
        <v>93</v>
      </c>
      <c r="S60" s="36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 s="18"/>
      <c r="BQ60" s="18"/>
      <c r="BR60" s="19"/>
      <c r="BS60" s="20"/>
      <c r="BT60" s="38"/>
    </row>
    <row r="61" spans="1:72" s="39" customFormat="1" ht="131.25" x14ac:dyDescent="0.4">
      <c r="A61" s="35" t="s">
        <v>67</v>
      </c>
      <c r="B61" s="36" t="s">
        <v>112</v>
      </c>
      <c r="C61" s="37">
        <v>466.1</v>
      </c>
      <c r="D61" s="9">
        <v>7</v>
      </c>
      <c r="E61" s="36" t="s">
        <v>157</v>
      </c>
      <c r="F61" s="36" t="s">
        <v>25</v>
      </c>
      <c r="G61" s="36" t="s">
        <v>205</v>
      </c>
      <c r="H61" s="36" t="s">
        <v>246</v>
      </c>
      <c r="I61" s="36" t="s">
        <v>26</v>
      </c>
      <c r="J61" s="32"/>
      <c r="K61" s="32"/>
      <c r="L61" s="32"/>
      <c r="M61" s="32"/>
      <c r="N61" s="32"/>
      <c r="O61" s="32"/>
      <c r="P61" s="32"/>
      <c r="Q61" s="32"/>
      <c r="R61" s="32"/>
      <c r="S61" s="36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  <c r="BR61" s="19">
        <v>42022</v>
      </c>
      <c r="BS61" s="20" t="s">
        <v>304</v>
      </c>
      <c r="BT61" s="38"/>
    </row>
    <row r="62" spans="1:72" s="39" customFormat="1" ht="131.25" x14ac:dyDescent="0.4">
      <c r="A62" s="35" t="s">
        <v>68</v>
      </c>
      <c r="B62" s="36" t="s">
        <v>113</v>
      </c>
      <c r="C62" s="37">
        <v>78064.3</v>
      </c>
      <c r="D62" s="9">
        <v>5</v>
      </c>
      <c r="E62" s="36" t="s">
        <v>37</v>
      </c>
      <c r="F62" s="36" t="s">
        <v>177</v>
      </c>
      <c r="G62" s="36" t="s">
        <v>206</v>
      </c>
      <c r="H62" s="36" t="s">
        <v>247</v>
      </c>
      <c r="I62" s="36" t="s">
        <v>26</v>
      </c>
      <c r="J62" s="32" t="s">
        <v>16</v>
      </c>
      <c r="K62" s="32"/>
      <c r="L62" s="33">
        <f>L63</f>
        <v>55.8</v>
      </c>
      <c r="M62" s="33"/>
      <c r="N62" s="33">
        <f>N63</f>
        <v>4.4639999999999995</v>
      </c>
      <c r="O62" s="33">
        <f>O63</f>
        <v>47.988</v>
      </c>
      <c r="P62" s="33">
        <f>P63</f>
        <v>0</v>
      </c>
      <c r="Q62" s="33">
        <f>Q63</f>
        <v>3.3479999999999999</v>
      </c>
      <c r="R62" s="33">
        <f>SUM(N62:Q62)</f>
        <v>55.8</v>
      </c>
      <c r="S62" s="36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>
        <v>0.06</v>
      </c>
      <c r="BD62" s="18"/>
      <c r="BE62" s="18">
        <f>R63</f>
        <v>55.8</v>
      </c>
      <c r="BF62" s="18"/>
      <c r="BG62" s="18"/>
      <c r="BH62" s="18"/>
      <c r="BI62" s="18"/>
      <c r="BJ62" s="18"/>
      <c r="BK62" s="18"/>
      <c r="BL62" s="18"/>
      <c r="BM62" s="18"/>
      <c r="BN62" s="18"/>
      <c r="BO62" s="18"/>
      <c r="BP62" s="18"/>
      <c r="BQ62" s="18">
        <f>BE62</f>
        <v>55.8</v>
      </c>
      <c r="BR62" s="19">
        <v>42022</v>
      </c>
      <c r="BS62" s="20"/>
      <c r="BT62" s="44">
        <f>BQ62-R62</f>
        <v>0</v>
      </c>
    </row>
    <row r="63" spans="1:72" s="39" customFormat="1" ht="52.5" x14ac:dyDescent="0.4">
      <c r="A63" s="35"/>
      <c r="B63" s="36"/>
      <c r="C63" s="37"/>
      <c r="D63" s="9"/>
      <c r="E63" s="36"/>
      <c r="F63" s="36"/>
      <c r="G63" s="36"/>
      <c r="H63" s="36"/>
      <c r="I63" s="36"/>
      <c r="J63" s="32" t="s">
        <v>16</v>
      </c>
      <c r="K63" s="32">
        <f>BC62</f>
        <v>0.06</v>
      </c>
      <c r="L63" s="33">
        <f>K63*930</f>
        <v>55.8</v>
      </c>
      <c r="M63" s="33"/>
      <c r="N63" s="33">
        <f>L63*0.08</f>
        <v>4.4639999999999995</v>
      </c>
      <c r="O63" s="33">
        <f>L63*0.86</f>
        <v>47.988</v>
      </c>
      <c r="P63" s="33">
        <v>0</v>
      </c>
      <c r="Q63" s="33">
        <f>L63*0.06</f>
        <v>3.3479999999999999</v>
      </c>
      <c r="R63" s="33">
        <f>SUM(N63:Q63)</f>
        <v>55.8</v>
      </c>
      <c r="S63" s="36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18"/>
      <c r="BK63" s="18"/>
      <c r="BL63" s="18"/>
      <c r="BM63" s="18"/>
      <c r="BN63" s="18"/>
      <c r="BO63" s="18"/>
      <c r="BP63" s="18"/>
      <c r="BQ63" s="18"/>
      <c r="BR63" s="19"/>
      <c r="BS63" s="20"/>
      <c r="BT63" s="38"/>
    </row>
    <row r="64" spans="1:72" s="39" customFormat="1" ht="409.5" x14ac:dyDescent="0.4">
      <c r="A64" s="35" t="s">
        <v>69</v>
      </c>
      <c r="B64" s="36" t="s">
        <v>114</v>
      </c>
      <c r="C64" s="37">
        <v>466.1</v>
      </c>
      <c r="D64" s="9">
        <v>15</v>
      </c>
      <c r="E64" s="36" t="s">
        <v>158</v>
      </c>
      <c r="F64" s="36" t="s">
        <v>175</v>
      </c>
      <c r="G64" s="36" t="s">
        <v>207</v>
      </c>
      <c r="H64" s="36" t="s">
        <v>33</v>
      </c>
      <c r="I64" s="36" t="s">
        <v>271</v>
      </c>
      <c r="J64" s="32"/>
      <c r="K64" s="32"/>
      <c r="L64" s="32"/>
      <c r="M64" s="32"/>
      <c r="N64" s="32"/>
      <c r="O64" s="32"/>
      <c r="P64" s="32"/>
      <c r="Q64" s="32"/>
      <c r="R64" s="32"/>
      <c r="S64" s="36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9">
        <v>42081</v>
      </c>
      <c r="BS64" s="20" t="s">
        <v>305</v>
      </c>
      <c r="BT64" s="38"/>
    </row>
    <row r="65" spans="1:72" s="39" customFormat="1" ht="183.75" x14ac:dyDescent="0.4">
      <c r="A65" s="35" t="s">
        <v>70</v>
      </c>
      <c r="B65" s="36" t="s">
        <v>115</v>
      </c>
      <c r="C65" s="37">
        <v>466.1</v>
      </c>
      <c r="D65" s="9">
        <v>15</v>
      </c>
      <c r="E65" s="36" t="s">
        <v>159</v>
      </c>
      <c r="F65" s="36" t="s">
        <v>25</v>
      </c>
      <c r="G65" s="36" t="s">
        <v>208</v>
      </c>
      <c r="H65" s="36" t="s">
        <v>248</v>
      </c>
      <c r="I65" s="36" t="s">
        <v>26</v>
      </c>
      <c r="J65" s="32"/>
      <c r="K65" s="32"/>
      <c r="L65" s="33"/>
      <c r="M65" s="33"/>
      <c r="N65" s="33"/>
      <c r="O65" s="33"/>
      <c r="P65" s="33"/>
      <c r="Q65" s="33"/>
      <c r="R65" s="33"/>
      <c r="S65" s="36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8"/>
      <c r="BK65" s="18"/>
      <c r="BL65" s="18"/>
      <c r="BM65" s="18"/>
      <c r="BN65" s="18"/>
      <c r="BO65" s="18"/>
      <c r="BP65" s="18"/>
      <c r="BQ65" s="18"/>
      <c r="BR65" s="19">
        <v>42023</v>
      </c>
      <c r="BS65" s="20" t="s">
        <v>306</v>
      </c>
      <c r="BT65" s="38"/>
    </row>
    <row r="66" spans="1:72" s="39" customFormat="1" ht="183.75" x14ac:dyDescent="0.4">
      <c r="A66" s="35" t="s">
        <v>71</v>
      </c>
      <c r="B66" s="36" t="s">
        <v>116</v>
      </c>
      <c r="C66" s="37">
        <v>466.1</v>
      </c>
      <c r="D66" s="9">
        <v>14.5</v>
      </c>
      <c r="E66" s="36" t="s">
        <v>160</v>
      </c>
      <c r="F66" s="36" t="s">
        <v>25</v>
      </c>
      <c r="G66" s="36" t="s">
        <v>209</v>
      </c>
      <c r="H66" s="36" t="s">
        <v>249</v>
      </c>
      <c r="I66" s="36" t="s">
        <v>26</v>
      </c>
      <c r="J66" s="36"/>
      <c r="K66" s="36"/>
      <c r="L66" s="32"/>
      <c r="M66" s="32"/>
      <c r="N66" s="32"/>
      <c r="O66" s="32"/>
      <c r="P66" s="32"/>
      <c r="Q66" s="32"/>
      <c r="R66" s="32"/>
      <c r="S66" s="36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  <c r="BJ66" s="18"/>
      <c r="BK66" s="18"/>
      <c r="BL66" s="18"/>
      <c r="BM66" s="18"/>
      <c r="BN66" s="18"/>
      <c r="BO66" s="18"/>
      <c r="BP66" s="18"/>
      <c r="BQ66" s="18"/>
      <c r="BR66" s="19">
        <v>42023</v>
      </c>
      <c r="BS66" s="20" t="s">
        <v>307</v>
      </c>
      <c r="BT66" s="38"/>
    </row>
    <row r="67" spans="1:72" s="39" customFormat="1" ht="210" x14ac:dyDescent="0.4">
      <c r="A67" s="35" t="s">
        <v>72</v>
      </c>
      <c r="B67" s="36" t="s">
        <v>117</v>
      </c>
      <c r="C67" s="37">
        <v>466.1</v>
      </c>
      <c r="D67" s="9">
        <v>15</v>
      </c>
      <c r="E67" s="36" t="s">
        <v>161</v>
      </c>
      <c r="F67" s="36" t="s">
        <v>25</v>
      </c>
      <c r="G67" s="36" t="s">
        <v>210</v>
      </c>
      <c r="H67" s="36" t="s">
        <v>250</v>
      </c>
      <c r="I67" s="36" t="s">
        <v>26</v>
      </c>
      <c r="J67" s="36" t="s">
        <v>16</v>
      </c>
      <c r="K67" s="32"/>
      <c r="L67" s="33">
        <f>L68</f>
        <v>74.400000000000006</v>
      </c>
      <c r="M67" s="33"/>
      <c r="N67" s="33">
        <f>N68</f>
        <v>5.9520000000000008</v>
      </c>
      <c r="O67" s="33">
        <f>O68</f>
        <v>63.984000000000002</v>
      </c>
      <c r="P67" s="33">
        <f>P68</f>
        <v>0</v>
      </c>
      <c r="Q67" s="33">
        <f>Q68</f>
        <v>4.4640000000000004</v>
      </c>
      <c r="R67" s="33">
        <f>SUM(N67:Q67)</f>
        <v>74.400000000000006</v>
      </c>
      <c r="S67" s="36" t="s">
        <v>309</v>
      </c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>
        <v>0.08</v>
      </c>
      <c r="BD67" s="18"/>
      <c r="BE67" s="18">
        <f>R68</f>
        <v>74.400000000000006</v>
      </c>
      <c r="BF67" s="18"/>
      <c r="BG67" s="18"/>
      <c r="BH67" s="18"/>
      <c r="BI67" s="18"/>
      <c r="BJ67" s="18"/>
      <c r="BK67" s="18"/>
      <c r="BL67" s="18"/>
      <c r="BM67" s="18"/>
      <c r="BN67" s="18"/>
      <c r="BO67" s="18"/>
      <c r="BP67" s="18"/>
      <c r="BQ67" s="18">
        <f>BE67</f>
        <v>74.400000000000006</v>
      </c>
      <c r="BR67" s="19">
        <v>42023</v>
      </c>
      <c r="BS67" s="20" t="s">
        <v>308</v>
      </c>
      <c r="BT67" s="44">
        <f>BQ67-R67</f>
        <v>0</v>
      </c>
    </row>
    <row r="68" spans="1:72" s="39" customFormat="1" ht="52.5" x14ac:dyDescent="0.4">
      <c r="A68" s="35"/>
      <c r="B68" s="36"/>
      <c r="C68" s="37"/>
      <c r="D68" s="9"/>
      <c r="E68" s="36"/>
      <c r="F68" s="36"/>
      <c r="G68" s="36"/>
      <c r="H68" s="36"/>
      <c r="I68" s="36"/>
      <c r="J68" s="36" t="s">
        <v>16</v>
      </c>
      <c r="K68" s="32">
        <f>BC67</f>
        <v>0.08</v>
      </c>
      <c r="L68" s="33">
        <f>K68*930</f>
        <v>74.400000000000006</v>
      </c>
      <c r="M68" s="33"/>
      <c r="N68" s="33">
        <f>L68*0.08</f>
        <v>5.9520000000000008</v>
      </c>
      <c r="O68" s="33">
        <f>L68*0.86</f>
        <v>63.984000000000002</v>
      </c>
      <c r="P68" s="33">
        <v>0</v>
      </c>
      <c r="Q68" s="33">
        <f>L68*0.06</f>
        <v>4.4640000000000004</v>
      </c>
      <c r="R68" s="33">
        <f>SUM(N68:Q68)</f>
        <v>74.400000000000006</v>
      </c>
      <c r="S68" s="36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18"/>
      <c r="BK68" s="18"/>
      <c r="BL68" s="18"/>
      <c r="BM68" s="18"/>
      <c r="BN68" s="18"/>
      <c r="BO68" s="18"/>
      <c r="BP68" s="18"/>
      <c r="BQ68" s="18"/>
      <c r="BR68" s="19"/>
      <c r="BS68" s="20"/>
      <c r="BT68" s="38"/>
    </row>
    <row r="69" spans="1:72" s="39" customFormat="1" ht="131.25" x14ac:dyDescent="0.4">
      <c r="A69" s="35" t="s">
        <v>73</v>
      </c>
      <c r="B69" s="36" t="s">
        <v>118</v>
      </c>
      <c r="C69" s="37">
        <v>466.1</v>
      </c>
      <c r="D69" s="9">
        <v>15</v>
      </c>
      <c r="E69" s="36" t="s">
        <v>162</v>
      </c>
      <c r="F69" s="36" t="s">
        <v>35</v>
      </c>
      <c r="G69" s="36" t="s">
        <v>211</v>
      </c>
      <c r="H69" s="36" t="s">
        <v>251</v>
      </c>
      <c r="I69" s="36" t="s">
        <v>26</v>
      </c>
      <c r="J69" s="36" t="s">
        <v>16</v>
      </c>
      <c r="K69" s="32"/>
      <c r="L69" s="32">
        <f>L70</f>
        <v>372</v>
      </c>
      <c r="M69" s="32"/>
      <c r="N69" s="32">
        <f>N70</f>
        <v>29.76</v>
      </c>
      <c r="O69" s="32">
        <f>O70</f>
        <v>319.92</v>
      </c>
      <c r="P69" s="32">
        <f>P70</f>
        <v>0</v>
      </c>
      <c r="Q69" s="32">
        <f>Q70</f>
        <v>22.32</v>
      </c>
      <c r="R69" s="32">
        <f>SUM(N69:Q69)</f>
        <v>372</v>
      </c>
      <c r="S69" s="36" t="s">
        <v>310</v>
      </c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>
        <v>0.4</v>
      </c>
      <c r="BD69" s="18"/>
      <c r="BE69" s="18">
        <f>R70</f>
        <v>372</v>
      </c>
      <c r="BF69" s="18"/>
      <c r="BG69" s="18"/>
      <c r="BH69" s="18"/>
      <c r="BI69" s="18"/>
      <c r="BJ69" s="18"/>
      <c r="BK69" s="18"/>
      <c r="BL69" s="18"/>
      <c r="BM69" s="18"/>
      <c r="BN69" s="18"/>
      <c r="BO69" s="18"/>
      <c r="BP69" s="18"/>
      <c r="BQ69" s="18">
        <f>BE69</f>
        <v>372</v>
      </c>
      <c r="BR69" s="19">
        <v>42023</v>
      </c>
      <c r="BS69" s="20"/>
      <c r="BT69" s="44">
        <f>BQ69-R69</f>
        <v>0</v>
      </c>
    </row>
    <row r="70" spans="1:72" s="39" customFormat="1" ht="52.5" x14ac:dyDescent="0.4">
      <c r="A70" s="35"/>
      <c r="B70" s="36"/>
      <c r="C70" s="37"/>
      <c r="D70" s="9"/>
      <c r="E70" s="36"/>
      <c r="F70" s="36"/>
      <c r="G70" s="36"/>
      <c r="H70" s="36"/>
      <c r="I70" s="36"/>
      <c r="J70" s="36" t="s">
        <v>16</v>
      </c>
      <c r="K70" s="32">
        <f>BC69</f>
        <v>0.4</v>
      </c>
      <c r="L70" s="33">
        <f>K70*930</f>
        <v>372</v>
      </c>
      <c r="M70" s="33"/>
      <c r="N70" s="33">
        <f>L70*0.08</f>
        <v>29.76</v>
      </c>
      <c r="O70" s="33">
        <f>L70*0.86</f>
        <v>319.92</v>
      </c>
      <c r="P70" s="33">
        <v>0</v>
      </c>
      <c r="Q70" s="33">
        <f>L70*0.06</f>
        <v>22.32</v>
      </c>
      <c r="R70" s="33">
        <f>SUM(N70:Q70)</f>
        <v>372</v>
      </c>
      <c r="S70" s="36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8"/>
      <c r="BK70" s="18"/>
      <c r="BL70" s="18"/>
      <c r="BM70" s="18"/>
      <c r="BN70" s="18"/>
      <c r="BO70" s="18"/>
      <c r="BP70" s="18"/>
      <c r="BQ70" s="18"/>
      <c r="BR70" s="19"/>
      <c r="BS70" s="20"/>
      <c r="BT70" s="38"/>
    </row>
    <row r="71" spans="1:72" s="39" customFormat="1" ht="210" x14ac:dyDescent="0.4">
      <c r="A71" s="35" t="s">
        <v>74</v>
      </c>
      <c r="B71" s="36" t="s">
        <v>119</v>
      </c>
      <c r="C71" s="37">
        <v>466.1</v>
      </c>
      <c r="D71" s="9">
        <v>15</v>
      </c>
      <c r="E71" s="36" t="s">
        <v>163</v>
      </c>
      <c r="F71" s="36" t="s">
        <v>25</v>
      </c>
      <c r="G71" s="36" t="s">
        <v>212</v>
      </c>
      <c r="H71" s="36" t="s">
        <v>33</v>
      </c>
      <c r="I71" s="36" t="s">
        <v>272</v>
      </c>
      <c r="J71" s="36"/>
      <c r="K71" s="32"/>
      <c r="L71" s="33"/>
      <c r="M71" s="33"/>
      <c r="N71" s="33"/>
      <c r="O71" s="33"/>
      <c r="P71" s="33"/>
      <c r="Q71" s="33"/>
      <c r="R71" s="33"/>
      <c r="S71" s="36" t="s">
        <v>311</v>
      </c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18"/>
      <c r="BK71" s="18"/>
      <c r="BL71" s="18"/>
      <c r="BM71" s="18"/>
      <c r="BN71" s="18"/>
      <c r="BO71" s="18"/>
      <c r="BP71" s="18"/>
      <c r="BQ71" s="18"/>
      <c r="BR71" s="19">
        <v>42085</v>
      </c>
      <c r="BS71" s="20" t="s">
        <v>312</v>
      </c>
      <c r="BT71" s="38"/>
    </row>
    <row r="72" spans="1:72" s="39" customFormat="1" ht="367.5" x14ac:dyDescent="0.4">
      <c r="A72" s="35" t="s">
        <v>75</v>
      </c>
      <c r="B72" s="36" t="s">
        <v>120</v>
      </c>
      <c r="C72" s="37">
        <v>466.1</v>
      </c>
      <c r="D72" s="9">
        <v>7</v>
      </c>
      <c r="E72" s="36" t="s">
        <v>164</v>
      </c>
      <c r="F72" s="36" t="s">
        <v>28</v>
      </c>
      <c r="G72" s="36" t="s">
        <v>213</v>
      </c>
      <c r="H72" s="36" t="s">
        <v>252</v>
      </c>
      <c r="I72" s="36" t="s">
        <v>273</v>
      </c>
      <c r="J72" s="36" t="s">
        <v>337</v>
      </c>
      <c r="K72" s="36"/>
      <c r="L72" s="32">
        <f>L73+L74+L75+L76+L77</f>
        <v>353.28</v>
      </c>
      <c r="M72" s="32"/>
      <c r="N72" s="32">
        <f>N73+N74+N75+N76+N77</f>
        <v>19.398</v>
      </c>
      <c r="O72" s="32">
        <f>O73+O74+O75+O76+O77</f>
        <v>141.696</v>
      </c>
      <c r="P72" s="32">
        <f>P73+P74+P75+P76+P77</f>
        <v>183.64999999999998</v>
      </c>
      <c r="Q72" s="32">
        <f>Q73+Q74+Q75+Q76+Q77</f>
        <v>8.5359999999999996</v>
      </c>
      <c r="R72" s="32">
        <f t="shared" ref="R72:R79" si="12">SUM(N72:Q72)</f>
        <v>353.28</v>
      </c>
      <c r="S72" s="36" t="s">
        <v>313</v>
      </c>
      <c r="T72" s="18"/>
      <c r="U72" s="18"/>
      <c r="V72" s="18"/>
      <c r="W72" s="18"/>
      <c r="X72" s="18"/>
      <c r="Y72" s="18"/>
      <c r="Z72" s="18"/>
      <c r="AA72" s="81">
        <v>0.01</v>
      </c>
      <c r="AB72" s="81"/>
      <c r="AC72" s="81">
        <f>R73</f>
        <v>9.6000000000000014</v>
      </c>
      <c r="AD72" s="18"/>
      <c r="AE72" s="18"/>
      <c r="AF72" s="18"/>
      <c r="AG72" s="18"/>
      <c r="AH72" s="18">
        <v>1</v>
      </c>
      <c r="AI72" s="18"/>
      <c r="AJ72" s="18">
        <f>R74</f>
        <v>53.34</v>
      </c>
      <c r="AK72" s="18"/>
      <c r="AL72" s="18"/>
      <c r="AM72" s="18"/>
      <c r="AN72" s="18"/>
      <c r="AO72" s="18"/>
      <c r="AP72" s="18"/>
      <c r="AQ72" s="18"/>
      <c r="AR72" s="18" t="s">
        <v>282</v>
      </c>
      <c r="AS72" s="18">
        <f>R75</f>
        <v>184.83999999999997</v>
      </c>
      <c r="AT72" s="18">
        <v>1</v>
      </c>
      <c r="AU72" s="18">
        <f>R76</f>
        <v>12.499999999999998</v>
      </c>
      <c r="AV72" s="18"/>
      <c r="AW72" s="18"/>
      <c r="AX72" s="18"/>
      <c r="AY72" s="18"/>
      <c r="AZ72" s="18"/>
      <c r="BA72" s="18"/>
      <c r="BB72" s="18"/>
      <c r="BC72" s="18">
        <v>0.1</v>
      </c>
      <c r="BD72" s="18"/>
      <c r="BE72" s="18">
        <f>R77</f>
        <v>93</v>
      </c>
      <c r="BF72" s="18"/>
      <c r="BG72" s="18"/>
      <c r="BH72" s="18"/>
      <c r="BI72" s="18"/>
      <c r="BJ72" s="18"/>
      <c r="BK72" s="18"/>
      <c r="BL72" s="18"/>
      <c r="BM72" s="18"/>
      <c r="BN72" s="18"/>
      <c r="BO72" s="18"/>
      <c r="BP72" s="18"/>
      <c r="BQ72" s="18">
        <f>AC72+AJ72+AS72+AU72+BE72</f>
        <v>353.28</v>
      </c>
      <c r="BR72" s="19">
        <v>42085</v>
      </c>
      <c r="BS72" s="20"/>
      <c r="BT72" s="44">
        <f>BQ72-R72</f>
        <v>0</v>
      </c>
    </row>
    <row r="73" spans="1:72" s="39" customFormat="1" ht="52.5" x14ac:dyDescent="0.4">
      <c r="A73" s="35"/>
      <c r="B73" s="36"/>
      <c r="C73" s="37"/>
      <c r="D73" s="9"/>
      <c r="E73" s="36"/>
      <c r="F73" s="36"/>
      <c r="G73" s="36"/>
      <c r="H73" s="36"/>
      <c r="I73" s="36"/>
      <c r="J73" s="36" t="s">
        <v>6</v>
      </c>
      <c r="K73" s="32">
        <f>AA72</f>
        <v>0.01</v>
      </c>
      <c r="L73" s="32">
        <f>K73*960</f>
        <v>9.6</v>
      </c>
      <c r="M73" s="32"/>
      <c r="N73" s="32">
        <f>L73*0.08</f>
        <v>0.76800000000000002</v>
      </c>
      <c r="O73" s="32">
        <f>L73*0.86</f>
        <v>8.2560000000000002</v>
      </c>
      <c r="P73" s="32">
        <v>0</v>
      </c>
      <c r="Q73" s="32">
        <f>L73*0.06</f>
        <v>0.57599999999999996</v>
      </c>
      <c r="R73" s="32">
        <f t="shared" si="12"/>
        <v>9.6000000000000014</v>
      </c>
      <c r="S73" s="36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8"/>
      <c r="BK73" s="18"/>
      <c r="BL73" s="18"/>
      <c r="BM73" s="18"/>
      <c r="BN73" s="18"/>
      <c r="BO73" s="18"/>
      <c r="BP73" s="18"/>
      <c r="BQ73" s="18"/>
      <c r="BR73" s="19"/>
      <c r="BS73" s="20"/>
      <c r="BT73" s="38"/>
    </row>
    <row r="74" spans="1:72" s="39" customFormat="1" ht="78.75" x14ac:dyDescent="0.4">
      <c r="A74" s="35"/>
      <c r="B74" s="36"/>
      <c r="C74" s="37"/>
      <c r="D74" s="9"/>
      <c r="E74" s="36"/>
      <c r="F74" s="36"/>
      <c r="G74" s="36"/>
      <c r="H74" s="36"/>
      <c r="I74" s="36"/>
      <c r="J74" s="36" t="s">
        <v>9</v>
      </c>
      <c r="K74" s="32">
        <f>AH72</f>
        <v>1</v>
      </c>
      <c r="L74" s="32">
        <v>53.34</v>
      </c>
      <c r="M74" s="32"/>
      <c r="N74" s="32">
        <v>3.91</v>
      </c>
      <c r="O74" s="32">
        <v>10.51</v>
      </c>
      <c r="P74" s="32">
        <v>38.39</v>
      </c>
      <c r="Q74" s="32">
        <v>0.53</v>
      </c>
      <c r="R74" s="32">
        <f t="shared" si="12"/>
        <v>53.34</v>
      </c>
      <c r="S74" s="36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18"/>
      <c r="BK74" s="18"/>
      <c r="BL74" s="18"/>
      <c r="BM74" s="18"/>
      <c r="BN74" s="18"/>
      <c r="BO74" s="18"/>
      <c r="BP74" s="18"/>
      <c r="BQ74" s="18"/>
      <c r="BR74" s="19"/>
      <c r="BS74" s="20"/>
      <c r="BT74" s="38"/>
    </row>
    <row r="75" spans="1:72" s="39" customFormat="1" ht="52.5" x14ac:dyDescent="0.4">
      <c r="A75" s="35"/>
      <c r="B75" s="36"/>
      <c r="C75" s="37"/>
      <c r="D75" s="9"/>
      <c r="E75" s="36"/>
      <c r="F75" s="36"/>
      <c r="G75" s="36"/>
      <c r="H75" s="36"/>
      <c r="I75" s="36"/>
      <c r="J75" s="36" t="s">
        <v>12</v>
      </c>
      <c r="K75" s="32" t="str">
        <f>AR72</f>
        <v>СТП 63 кВА</v>
      </c>
      <c r="L75" s="32">
        <v>184.84</v>
      </c>
      <c r="M75" s="32"/>
      <c r="N75" s="32">
        <v>6.53</v>
      </c>
      <c r="O75" s="32">
        <v>41.42</v>
      </c>
      <c r="P75" s="32">
        <v>135.13999999999999</v>
      </c>
      <c r="Q75" s="32">
        <v>1.75</v>
      </c>
      <c r="R75" s="32">
        <f t="shared" si="12"/>
        <v>184.83999999999997</v>
      </c>
      <c r="S75" s="36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8"/>
      <c r="BK75" s="18"/>
      <c r="BL75" s="18"/>
      <c r="BM75" s="18"/>
      <c r="BN75" s="18"/>
      <c r="BO75" s="18"/>
      <c r="BP75" s="18"/>
      <c r="BQ75" s="18"/>
      <c r="BR75" s="19"/>
      <c r="BS75" s="20"/>
      <c r="BT75" s="38"/>
    </row>
    <row r="76" spans="1:72" s="39" customFormat="1" ht="52.5" x14ac:dyDescent="0.4">
      <c r="A76" s="35"/>
      <c r="B76" s="36"/>
      <c r="C76" s="37"/>
      <c r="D76" s="9"/>
      <c r="E76" s="36"/>
      <c r="F76" s="36"/>
      <c r="G76" s="36"/>
      <c r="H76" s="36"/>
      <c r="I76" s="36"/>
      <c r="J76" s="36" t="s">
        <v>30</v>
      </c>
      <c r="K76" s="32">
        <f>AT72</f>
        <v>1</v>
      </c>
      <c r="L76" s="32">
        <v>12.5</v>
      </c>
      <c r="M76" s="32"/>
      <c r="N76" s="32">
        <v>0.75</v>
      </c>
      <c r="O76" s="32">
        <v>1.53</v>
      </c>
      <c r="P76" s="32">
        <v>10.119999999999999</v>
      </c>
      <c r="Q76" s="32">
        <v>0.1</v>
      </c>
      <c r="R76" s="32">
        <f t="shared" si="12"/>
        <v>12.499999999999998</v>
      </c>
      <c r="S76" s="36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 s="18"/>
      <c r="BR76" s="19"/>
      <c r="BS76" s="20"/>
      <c r="BT76" s="38"/>
    </row>
    <row r="77" spans="1:72" s="39" customFormat="1" ht="52.5" x14ac:dyDescent="0.4">
      <c r="A77" s="35"/>
      <c r="B77" s="36"/>
      <c r="C77" s="37"/>
      <c r="D77" s="9"/>
      <c r="E77" s="36"/>
      <c r="F77" s="36"/>
      <c r="G77" s="36"/>
      <c r="H77" s="36"/>
      <c r="I77" s="36"/>
      <c r="J77" s="36" t="s">
        <v>16</v>
      </c>
      <c r="K77" s="32">
        <f>BC72</f>
        <v>0.1</v>
      </c>
      <c r="L77" s="32">
        <f>K77*930</f>
        <v>93</v>
      </c>
      <c r="M77" s="32"/>
      <c r="N77" s="32">
        <f>L77*0.08</f>
        <v>7.44</v>
      </c>
      <c r="O77" s="32">
        <f>L77*0.86</f>
        <v>79.98</v>
      </c>
      <c r="P77" s="32">
        <v>0</v>
      </c>
      <c r="Q77" s="32">
        <f>L77*0.06</f>
        <v>5.58</v>
      </c>
      <c r="R77" s="32">
        <f t="shared" si="12"/>
        <v>93</v>
      </c>
      <c r="S77" s="36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8"/>
      <c r="BK77" s="18"/>
      <c r="BL77" s="18"/>
      <c r="BM77" s="18"/>
      <c r="BN77" s="18"/>
      <c r="BO77" s="18"/>
      <c r="BP77" s="18"/>
      <c r="BQ77" s="18"/>
      <c r="BR77" s="19"/>
      <c r="BS77" s="20"/>
      <c r="BT77" s="38"/>
    </row>
    <row r="78" spans="1:72" s="39" customFormat="1" ht="157.5" x14ac:dyDescent="0.4">
      <c r="A78" s="35" t="s">
        <v>76</v>
      </c>
      <c r="B78" s="36" t="s">
        <v>121</v>
      </c>
      <c r="C78" s="37">
        <v>466.1</v>
      </c>
      <c r="D78" s="9">
        <v>7</v>
      </c>
      <c r="E78" s="36" t="s">
        <v>165</v>
      </c>
      <c r="F78" s="36" t="s">
        <v>25</v>
      </c>
      <c r="G78" s="36" t="s">
        <v>214</v>
      </c>
      <c r="H78" s="36" t="s">
        <v>253</v>
      </c>
      <c r="I78" s="36" t="s">
        <v>26</v>
      </c>
      <c r="J78" s="36" t="s">
        <v>16</v>
      </c>
      <c r="K78" s="32"/>
      <c r="L78" s="32">
        <f>L79</f>
        <v>186</v>
      </c>
      <c r="M78" s="32"/>
      <c r="N78" s="32">
        <f>N79</f>
        <v>14.88</v>
      </c>
      <c r="O78" s="32">
        <f>O79</f>
        <v>159.96</v>
      </c>
      <c r="P78" s="32">
        <f>P79</f>
        <v>0</v>
      </c>
      <c r="Q78" s="32">
        <f>Q79</f>
        <v>11.16</v>
      </c>
      <c r="R78" s="32">
        <f t="shared" si="12"/>
        <v>186</v>
      </c>
      <c r="S78" s="36" t="s">
        <v>314</v>
      </c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8">
        <v>0.2</v>
      </c>
      <c r="BD78" s="18"/>
      <c r="BE78" s="18">
        <f>R79</f>
        <v>186</v>
      </c>
      <c r="BF78" s="18"/>
      <c r="BG78" s="18"/>
      <c r="BH78" s="18"/>
      <c r="BI78" s="18"/>
      <c r="BJ78" s="18"/>
      <c r="BK78" s="18"/>
      <c r="BL78" s="18"/>
      <c r="BM78" s="18"/>
      <c r="BN78" s="18"/>
      <c r="BO78" s="18"/>
      <c r="BP78" s="18"/>
      <c r="BQ78" s="18">
        <f>BE78</f>
        <v>186</v>
      </c>
      <c r="BR78" s="19">
        <v>42026</v>
      </c>
      <c r="BS78" s="20"/>
      <c r="BT78" s="44">
        <f>BQ78-R78</f>
        <v>0</v>
      </c>
    </row>
    <row r="79" spans="1:72" s="39" customFormat="1" ht="52.5" x14ac:dyDescent="0.4">
      <c r="A79" s="35"/>
      <c r="B79" s="36"/>
      <c r="C79" s="37"/>
      <c r="D79" s="9"/>
      <c r="E79" s="36"/>
      <c r="F79" s="36"/>
      <c r="G79" s="36"/>
      <c r="H79" s="36"/>
      <c r="I79" s="36"/>
      <c r="J79" s="36" t="s">
        <v>16</v>
      </c>
      <c r="K79" s="32">
        <f>BC78</f>
        <v>0.2</v>
      </c>
      <c r="L79" s="33">
        <f>K79*930</f>
        <v>186</v>
      </c>
      <c r="M79" s="33"/>
      <c r="N79" s="33">
        <f>L79*0.08</f>
        <v>14.88</v>
      </c>
      <c r="O79" s="33">
        <f>L79*0.86</f>
        <v>159.96</v>
      </c>
      <c r="P79" s="33">
        <v>0</v>
      </c>
      <c r="Q79" s="33">
        <f>L79*0.06</f>
        <v>11.16</v>
      </c>
      <c r="R79" s="33">
        <f t="shared" si="12"/>
        <v>186</v>
      </c>
      <c r="S79" s="36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18"/>
      <c r="BK79" s="18"/>
      <c r="BL79" s="18"/>
      <c r="BM79" s="18"/>
      <c r="BN79" s="18"/>
      <c r="BO79" s="18"/>
      <c r="BP79" s="18"/>
      <c r="BQ79" s="18"/>
      <c r="BR79" s="19"/>
      <c r="BS79" s="20"/>
      <c r="BT79" s="38"/>
    </row>
    <row r="80" spans="1:72" s="39" customFormat="1" ht="315" x14ac:dyDescent="0.4">
      <c r="A80" s="35" t="s">
        <v>77</v>
      </c>
      <c r="B80" s="36" t="s">
        <v>122</v>
      </c>
      <c r="C80" s="37">
        <v>466.1</v>
      </c>
      <c r="D80" s="9">
        <v>14.5</v>
      </c>
      <c r="E80" s="36" t="s">
        <v>166</v>
      </c>
      <c r="F80" s="36" t="s">
        <v>25</v>
      </c>
      <c r="G80" s="36" t="s">
        <v>215</v>
      </c>
      <c r="H80" s="36" t="s">
        <v>254</v>
      </c>
      <c r="I80" s="36" t="s">
        <v>274</v>
      </c>
      <c r="J80" s="36"/>
      <c r="K80" s="32"/>
      <c r="L80" s="33"/>
      <c r="M80" s="33"/>
      <c r="N80" s="33"/>
      <c r="O80" s="33"/>
      <c r="P80" s="33"/>
      <c r="Q80" s="33"/>
      <c r="R80" s="33"/>
      <c r="S80" s="36" t="s">
        <v>315</v>
      </c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18"/>
      <c r="BK80" s="18"/>
      <c r="BL80" s="18"/>
      <c r="BM80" s="18"/>
      <c r="BN80" s="18"/>
      <c r="BO80" s="18"/>
      <c r="BP80" s="18"/>
      <c r="BQ80" s="18"/>
      <c r="BR80" s="19">
        <v>42085</v>
      </c>
      <c r="BS80" s="20" t="s">
        <v>316</v>
      </c>
      <c r="BT80" s="38"/>
    </row>
    <row r="81" spans="1:72" s="39" customFormat="1" ht="288.75" x14ac:dyDescent="0.4">
      <c r="A81" s="35" t="s">
        <v>78</v>
      </c>
      <c r="B81" s="36" t="s">
        <v>123</v>
      </c>
      <c r="C81" s="37">
        <v>466.1</v>
      </c>
      <c r="D81" s="9">
        <v>7</v>
      </c>
      <c r="E81" s="36" t="s">
        <v>167</v>
      </c>
      <c r="F81" s="36" t="s">
        <v>25</v>
      </c>
      <c r="G81" s="36" t="s">
        <v>216</v>
      </c>
      <c r="H81" s="36" t="s">
        <v>255</v>
      </c>
      <c r="I81" s="36" t="s">
        <v>275</v>
      </c>
      <c r="J81" s="36"/>
      <c r="K81" s="32"/>
      <c r="L81" s="32"/>
      <c r="M81" s="32"/>
      <c r="N81" s="32"/>
      <c r="O81" s="32"/>
      <c r="P81" s="32"/>
      <c r="Q81" s="32"/>
      <c r="R81" s="32"/>
      <c r="S81" s="36" t="s">
        <v>319</v>
      </c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18"/>
      <c r="BK81" s="18"/>
      <c r="BL81" s="18"/>
      <c r="BM81" s="18"/>
      <c r="BN81" s="18"/>
      <c r="BO81" s="18"/>
      <c r="BP81" s="18"/>
      <c r="BQ81" s="18"/>
      <c r="BR81" s="19">
        <v>42085</v>
      </c>
      <c r="BS81" s="20" t="s">
        <v>317</v>
      </c>
      <c r="BT81" s="38"/>
    </row>
    <row r="82" spans="1:72" s="39" customFormat="1" ht="131.25" x14ac:dyDescent="0.4">
      <c r="A82" s="35" t="s">
        <v>79</v>
      </c>
      <c r="B82" s="36" t="s">
        <v>124</v>
      </c>
      <c r="C82" s="37">
        <v>466.1</v>
      </c>
      <c r="D82" s="9">
        <v>5</v>
      </c>
      <c r="E82" s="36" t="s">
        <v>168</v>
      </c>
      <c r="F82" s="36" t="s">
        <v>25</v>
      </c>
      <c r="G82" s="36" t="s">
        <v>217</v>
      </c>
      <c r="H82" s="36" t="s">
        <v>256</v>
      </c>
      <c r="I82" s="36" t="s">
        <v>26</v>
      </c>
      <c r="J82" s="36" t="s">
        <v>16</v>
      </c>
      <c r="K82" s="32"/>
      <c r="L82" s="33">
        <f>L83</f>
        <v>418.5</v>
      </c>
      <c r="M82" s="33"/>
      <c r="N82" s="33">
        <f>N83</f>
        <v>33.480000000000004</v>
      </c>
      <c r="O82" s="33">
        <f>O83</f>
        <v>359.90999999999997</v>
      </c>
      <c r="P82" s="33">
        <f>P83</f>
        <v>0</v>
      </c>
      <c r="Q82" s="33">
        <f>Q83</f>
        <v>25.11</v>
      </c>
      <c r="R82" s="33">
        <f>SUM(N82:Q82)</f>
        <v>418.5</v>
      </c>
      <c r="S82" s="36" t="s">
        <v>318</v>
      </c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>
        <v>0.45</v>
      </c>
      <c r="BD82" s="18"/>
      <c r="BE82" s="18">
        <f>R83</f>
        <v>418.5</v>
      </c>
      <c r="BF82" s="18"/>
      <c r="BG82" s="18"/>
      <c r="BH82" s="18"/>
      <c r="BI82" s="18"/>
      <c r="BJ82" s="18"/>
      <c r="BK82" s="18"/>
      <c r="BL82" s="18"/>
      <c r="BM82" s="18"/>
      <c r="BN82" s="18"/>
      <c r="BO82" s="18"/>
      <c r="BP82" s="18"/>
      <c r="BQ82" s="18">
        <f>BE82</f>
        <v>418.5</v>
      </c>
      <c r="BR82" s="19">
        <v>42026</v>
      </c>
      <c r="BS82" s="20"/>
      <c r="BT82" s="44">
        <f>BQ82-R82</f>
        <v>0</v>
      </c>
    </row>
    <row r="83" spans="1:72" s="39" customFormat="1" ht="52.5" x14ac:dyDescent="0.4">
      <c r="A83" s="35"/>
      <c r="B83" s="36"/>
      <c r="C83" s="37"/>
      <c r="D83" s="9"/>
      <c r="E83" s="36"/>
      <c r="F83" s="36"/>
      <c r="G83" s="36"/>
      <c r="H83" s="36"/>
      <c r="I83" s="36"/>
      <c r="J83" s="36" t="s">
        <v>16</v>
      </c>
      <c r="K83" s="32">
        <f>BC82</f>
        <v>0.45</v>
      </c>
      <c r="L83" s="33">
        <f>K83*930</f>
        <v>418.5</v>
      </c>
      <c r="M83" s="33"/>
      <c r="N83" s="33">
        <f>L83*0.08</f>
        <v>33.480000000000004</v>
      </c>
      <c r="O83" s="33">
        <f>L83*0.86</f>
        <v>359.90999999999997</v>
      </c>
      <c r="P83" s="33">
        <v>0</v>
      </c>
      <c r="Q83" s="33">
        <f>L83*0.06</f>
        <v>25.11</v>
      </c>
      <c r="R83" s="33">
        <f>SUM(N83:Q83)</f>
        <v>418.5</v>
      </c>
      <c r="S83" s="36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18"/>
      <c r="BK83" s="18"/>
      <c r="BL83" s="18"/>
      <c r="BM83" s="18"/>
      <c r="BN83" s="18"/>
      <c r="BO83" s="18"/>
      <c r="BP83" s="18"/>
      <c r="BQ83" s="18"/>
      <c r="BR83" s="19"/>
      <c r="BS83" s="20"/>
      <c r="BT83" s="38"/>
    </row>
    <row r="84" spans="1:72" s="39" customFormat="1" ht="183.75" x14ac:dyDescent="0.4">
      <c r="A84" s="35" t="s">
        <v>80</v>
      </c>
      <c r="B84" s="36" t="s">
        <v>125</v>
      </c>
      <c r="C84" s="37">
        <v>466.1</v>
      </c>
      <c r="D84" s="9">
        <v>11</v>
      </c>
      <c r="E84" s="36" t="s">
        <v>169</v>
      </c>
      <c r="F84" s="36" t="s">
        <v>25</v>
      </c>
      <c r="G84" s="36" t="s">
        <v>218</v>
      </c>
      <c r="H84" s="36" t="s">
        <v>257</v>
      </c>
      <c r="I84" s="36" t="s">
        <v>276</v>
      </c>
      <c r="J84" s="36" t="s">
        <v>339</v>
      </c>
      <c r="K84" s="32"/>
      <c r="L84" s="32">
        <f>L85+L86</f>
        <v>229.43</v>
      </c>
      <c r="M84" s="32"/>
      <c r="N84" s="32">
        <f>N85+N86</f>
        <v>7.28</v>
      </c>
      <c r="O84" s="32">
        <f>O85+O86</f>
        <v>75.040000000000006</v>
      </c>
      <c r="P84" s="32">
        <f>P85+P86</f>
        <v>145.26</v>
      </c>
      <c r="Q84" s="32">
        <f>Q85+Q86</f>
        <v>1.85</v>
      </c>
      <c r="R84" s="32">
        <f>SUM(N84:Q84)</f>
        <v>229.42999999999998</v>
      </c>
      <c r="S84" s="36" t="s">
        <v>320</v>
      </c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 t="s">
        <v>321</v>
      </c>
      <c r="AS84" s="18">
        <f>R85</f>
        <v>216.93</v>
      </c>
      <c r="AT84" s="18">
        <v>1</v>
      </c>
      <c r="AU84" s="18">
        <f>R86</f>
        <v>12.499999999999998</v>
      </c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18"/>
      <c r="BK84" s="18"/>
      <c r="BL84" s="18"/>
      <c r="BM84" s="18"/>
      <c r="BN84" s="18"/>
      <c r="BO84" s="18"/>
      <c r="BP84" s="18"/>
      <c r="BQ84" s="18">
        <f>AS84+AU84</f>
        <v>229.43</v>
      </c>
      <c r="BR84" s="19">
        <v>42085</v>
      </c>
      <c r="BS84" s="20" t="s">
        <v>322</v>
      </c>
      <c r="BT84" s="44">
        <f>BQ84-R84</f>
        <v>0</v>
      </c>
    </row>
    <row r="85" spans="1:72" s="39" customFormat="1" ht="78.75" x14ac:dyDescent="0.4">
      <c r="A85" s="35"/>
      <c r="B85" s="36"/>
      <c r="C85" s="37"/>
      <c r="D85" s="9"/>
      <c r="E85" s="36"/>
      <c r="F85" s="36"/>
      <c r="G85" s="36"/>
      <c r="H85" s="36"/>
      <c r="I85" s="36"/>
      <c r="J85" s="46" t="s">
        <v>12</v>
      </c>
      <c r="K85" s="47" t="str">
        <f>AR84</f>
        <v>СТП 63 кВА
(Демонтаж ТП 25 кВА)</v>
      </c>
      <c r="L85" s="32">
        <v>216.93</v>
      </c>
      <c r="M85" s="32"/>
      <c r="N85" s="32">
        <v>6.53</v>
      </c>
      <c r="O85" s="32">
        <v>73.510000000000005</v>
      </c>
      <c r="P85" s="32">
        <v>135.13999999999999</v>
      </c>
      <c r="Q85" s="32">
        <v>1.75</v>
      </c>
      <c r="R85" s="32">
        <f>SUM(N85:Q85)</f>
        <v>216.93</v>
      </c>
      <c r="S85" s="36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18"/>
      <c r="BK85" s="18"/>
      <c r="BL85" s="18"/>
      <c r="BM85" s="18"/>
      <c r="BN85" s="18"/>
      <c r="BO85" s="18"/>
      <c r="BP85" s="18"/>
      <c r="BQ85" s="18"/>
      <c r="BR85" s="19"/>
      <c r="BS85" s="20"/>
      <c r="BT85" s="38"/>
    </row>
    <row r="86" spans="1:72" s="39" customFormat="1" ht="52.5" x14ac:dyDescent="0.4">
      <c r="A86" s="35"/>
      <c r="B86" s="36"/>
      <c r="C86" s="37"/>
      <c r="D86" s="9"/>
      <c r="E86" s="36"/>
      <c r="F86" s="36"/>
      <c r="G86" s="36"/>
      <c r="H86" s="36"/>
      <c r="I86" s="36"/>
      <c r="J86" s="46" t="s">
        <v>30</v>
      </c>
      <c r="K86" s="47">
        <f>AT84</f>
        <v>1</v>
      </c>
      <c r="L86" s="33">
        <v>12.5</v>
      </c>
      <c r="M86" s="33"/>
      <c r="N86" s="33">
        <v>0.75</v>
      </c>
      <c r="O86" s="33">
        <v>1.53</v>
      </c>
      <c r="P86" s="33">
        <v>10.119999999999999</v>
      </c>
      <c r="Q86" s="33">
        <v>0.1</v>
      </c>
      <c r="R86" s="33">
        <f>SUM(N86:Q86)</f>
        <v>12.499999999999998</v>
      </c>
      <c r="S86" s="36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18"/>
      <c r="BK86" s="18"/>
      <c r="BL86" s="18"/>
      <c r="BM86" s="18"/>
      <c r="BN86" s="18"/>
      <c r="BO86" s="18"/>
      <c r="BP86" s="18"/>
      <c r="BQ86" s="18"/>
      <c r="BR86" s="19"/>
      <c r="BS86" s="20"/>
      <c r="BT86" s="38"/>
    </row>
    <row r="87" spans="1:72" s="39" customFormat="1" ht="262.5" x14ac:dyDescent="0.4">
      <c r="A87" s="35" t="s">
        <v>81</v>
      </c>
      <c r="B87" s="36" t="s">
        <v>126</v>
      </c>
      <c r="C87" s="37">
        <v>466.1</v>
      </c>
      <c r="D87" s="9">
        <v>15</v>
      </c>
      <c r="E87" s="36" t="s">
        <v>170</v>
      </c>
      <c r="F87" s="36" t="s">
        <v>36</v>
      </c>
      <c r="G87" s="36" t="s">
        <v>219</v>
      </c>
      <c r="H87" s="36" t="s">
        <v>33</v>
      </c>
      <c r="I87" s="36" t="s">
        <v>277</v>
      </c>
      <c r="J87" s="46" t="s">
        <v>340</v>
      </c>
      <c r="K87" s="47"/>
      <c r="L87" s="33">
        <f>L88+L89</f>
        <v>113.3616</v>
      </c>
      <c r="M87" s="33"/>
      <c r="N87" s="33">
        <f>N88+N89</f>
        <v>9.0689279999999997</v>
      </c>
      <c r="O87" s="33">
        <f>O88+O89</f>
        <v>102.02543999999999</v>
      </c>
      <c r="P87" s="33">
        <f>P88+P89</f>
        <v>0</v>
      </c>
      <c r="Q87" s="33">
        <f>Q88+Q89</f>
        <v>2.2672319999999999</v>
      </c>
      <c r="R87" s="33">
        <f>R88+R89</f>
        <v>113.3616</v>
      </c>
      <c r="S87" s="36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18"/>
      <c r="AP87" s="18"/>
      <c r="AQ87" s="18"/>
      <c r="AR87" s="18"/>
      <c r="AS87" s="18"/>
      <c r="AT87" s="18"/>
      <c r="AU87" s="18"/>
      <c r="AV87" s="18"/>
      <c r="AW87" s="18"/>
      <c r="AX87" s="18"/>
      <c r="AY87" s="18"/>
      <c r="AZ87" s="18"/>
      <c r="BA87" s="18"/>
      <c r="BB87" s="18"/>
      <c r="BC87" s="18"/>
      <c r="BD87" s="18"/>
      <c r="BE87" s="18"/>
      <c r="BF87" s="18"/>
      <c r="BG87" s="18"/>
      <c r="BH87" s="18">
        <v>0.16</v>
      </c>
      <c r="BI87" s="18"/>
      <c r="BJ87" s="18">
        <f>R88</f>
        <v>21.695999999999998</v>
      </c>
      <c r="BK87" s="18"/>
      <c r="BL87" s="18"/>
      <c r="BM87" s="18"/>
      <c r="BN87" s="18">
        <v>0.52</v>
      </c>
      <c r="BO87" s="18"/>
      <c r="BP87" s="18">
        <f>R89</f>
        <v>91.665599999999998</v>
      </c>
      <c r="BQ87" s="18">
        <f>+BJ87+BP87</f>
        <v>113.3616</v>
      </c>
      <c r="BR87" s="19">
        <v>42085</v>
      </c>
      <c r="BS87" s="20"/>
      <c r="BT87" s="44">
        <f>BQ87-R87</f>
        <v>0</v>
      </c>
    </row>
    <row r="88" spans="1:72" s="39" customFormat="1" ht="105" x14ac:dyDescent="0.4">
      <c r="A88" s="35"/>
      <c r="B88" s="36"/>
      <c r="C88" s="37"/>
      <c r="D88" s="9"/>
      <c r="E88" s="36"/>
      <c r="F88" s="36"/>
      <c r="G88" s="36"/>
      <c r="H88" s="36"/>
      <c r="I88" s="36"/>
      <c r="J88" s="46" t="s">
        <v>18</v>
      </c>
      <c r="K88" s="47">
        <f>BH87</f>
        <v>0.16</v>
      </c>
      <c r="L88" s="33">
        <f>K88*135.6</f>
        <v>21.695999999999998</v>
      </c>
      <c r="M88" s="33"/>
      <c r="N88" s="33">
        <f>L88*0.08</f>
        <v>1.7356799999999999</v>
      </c>
      <c r="O88" s="33">
        <f>L88-N88-Q88</f>
        <v>19.526399999999999</v>
      </c>
      <c r="P88" s="33">
        <v>0</v>
      </c>
      <c r="Q88" s="33">
        <f>L88*0.02</f>
        <v>0.43391999999999997</v>
      </c>
      <c r="R88" s="33">
        <f>SUM(N88:Q88)</f>
        <v>21.695999999999998</v>
      </c>
      <c r="S88" s="36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18"/>
      <c r="BK88" s="18"/>
      <c r="BL88" s="18"/>
      <c r="BM88" s="18"/>
      <c r="BN88" s="18"/>
      <c r="BO88" s="18"/>
      <c r="BP88" s="18"/>
      <c r="BQ88" s="18"/>
      <c r="BR88" s="19"/>
      <c r="BS88" s="20"/>
      <c r="BT88" s="38"/>
    </row>
    <row r="89" spans="1:72" s="39" customFormat="1" ht="131.25" x14ac:dyDescent="0.4">
      <c r="A89" s="35"/>
      <c r="B89" s="36"/>
      <c r="C89" s="37"/>
      <c r="D89" s="9"/>
      <c r="E89" s="36"/>
      <c r="F89" s="36"/>
      <c r="G89" s="36"/>
      <c r="H89" s="36"/>
      <c r="I89" s="36"/>
      <c r="J89" s="46" t="s">
        <v>323</v>
      </c>
      <c r="K89" s="47">
        <f>BN87</f>
        <v>0.52</v>
      </c>
      <c r="L89" s="33">
        <f>K89*135.6*1.3</f>
        <v>91.665599999999998</v>
      </c>
      <c r="M89" s="33"/>
      <c r="N89" s="33">
        <f>L89*0.08</f>
        <v>7.3332480000000002</v>
      </c>
      <c r="O89" s="33">
        <f>L89-N89-Q89</f>
        <v>82.499039999999994</v>
      </c>
      <c r="P89" s="33">
        <v>0</v>
      </c>
      <c r="Q89" s="33">
        <f>L89*0.02</f>
        <v>1.8333120000000001</v>
      </c>
      <c r="R89" s="33">
        <f>SUM(N89:Q89)</f>
        <v>91.665599999999998</v>
      </c>
      <c r="S89" s="36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18"/>
      <c r="BK89" s="18"/>
      <c r="BL89" s="18"/>
      <c r="BM89" s="18"/>
      <c r="BN89" s="18"/>
      <c r="BO89" s="18"/>
      <c r="BP89" s="18"/>
      <c r="BQ89" s="18"/>
      <c r="BR89" s="19"/>
      <c r="BS89" s="20"/>
      <c r="BT89" s="38"/>
    </row>
    <row r="90" spans="1:72" s="39" customFormat="1" ht="131.25" x14ac:dyDescent="0.4">
      <c r="A90" s="35" t="s">
        <v>82</v>
      </c>
      <c r="B90" s="36" t="s">
        <v>127</v>
      </c>
      <c r="C90" s="37">
        <v>466.1</v>
      </c>
      <c r="D90" s="9">
        <v>15</v>
      </c>
      <c r="E90" s="36" t="s">
        <v>171</v>
      </c>
      <c r="F90" s="36" t="s">
        <v>38</v>
      </c>
      <c r="G90" s="36" t="s">
        <v>220</v>
      </c>
      <c r="H90" s="36" t="s">
        <v>258</v>
      </c>
      <c r="I90" s="36" t="s">
        <v>26</v>
      </c>
      <c r="J90" s="36" t="s">
        <v>16</v>
      </c>
      <c r="K90" s="36"/>
      <c r="L90" s="32">
        <f>L91</f>
        <v>55.8</v>
      </c>
      <c r="M90" s="32"/>
      <c r="N90" s="32">
        <f>N91</f>
        <v>4.4639999999999995</v>
      </c>
      <c r="O90" s="32">
        <f>O91</f>
        <v>47.988</v>
      </c>
      <c r="P90" s="32">
        <f>P91</f>
        <v>0</v>
      </c>
      <c r="Q90" s="32">
        <f>Q91</f>
        <v>3.3479999999999999</v>
      </c>
      <c r="R90" s="32">
        <f>R91</f>
        <v>55.8</v>
      </c>
      <c r="S90" s="36" t="s">
        <v>325</v>
      </c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>
        <v>0.06</v>
      </c>
      <c r="BD90" s="18"/>
      <c r="BE90" s="18">
        <f>R91</f>
        <v>55.8</v>
      </c>
      <c r="BF90" s="18"/>
      <c r="BG90" s="18"/>
      <c r="BH90" s="18"/>
      <c r="BI90" s="18"/>
      <c r="BJ90" s="18"/>
      <c r="BK90" s="18"/>
      <c r="BL90" s="18"/>
      <c r="BM90" s="18"/>
      <c r="BN90" s="18"/>
      <c r="BO90" s="18"/>
      <c r="BP90" s="18"/>
      <c r="BQ90" s="18">
        <f>BE90</f>
        <v>55.8</v>
      </c>
      <c r="BR90" s="19">
        <v>42027</v>
      </c>
      <c r="BS90" s="20"/>
      <c r="BT90" s="44">
        <f>BQ90-R90</f>
        <v>0</v>
      </c>
    </row>
    <row r="91" spans="1:72" s="39" customFormat="1" ht="52.5" x14ac:dyDescent="0.4">
      <c r="A91" s="35"/>
      <c r="B91" s="36"/>
      <c r="C91" s="37"/>
      <c r="D91" s="9"/>
      <c r="E91" s="36"/>
      <c r="F91" s="36"/>
      <c r="G91" s="36"/>
      <c r="H91" s="36"/>
      <c r="I91" s="36"/>
      <c r="J91" s="36" t="s">
        <v>16</v>
      </c>
      <c r="K91" s="32">
        <f>BC90</f>
        <v>0.06</v>
      </c>
      <c r="L91" s="32">
        <f>K91*930</f>
        <v>55.8</v>
      </c>
      <c r="M91" s="32"/>
      <c r="N91" s="32">
        <f>L91*0.08</f>
        <v>4.4639999999999995</v>
      </c>
      <c r="O91" s="32">
        <f>L91*0.86</f>
        <v>47.988</v>
      </c>
      <c r="P91" s="32">
        <v>0</v>
      </c>
      <c r="Q91" s="32">
        <f>L91*0.06</f>
        <v>3.3479999999999999</v>
      </c>
      <c r="R91" s="32">
        <f>SUM(N91:Q91)</f>
        <v>55.8</v>
      </c>
      <c r="S91" s="36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18"/>
      <c r="BK91" s="18"/>
      <c r="BL91" s="18"/>
      <c r="BM91" s="18"/>
      <c r="BN91" s="18"/>
      <c r="BO91" s="18"/>
      <c r="BP91" s="18"/>
      <c r="BQ91" s="18"/>
      <c r="BR91" s="19"/>
      <c r="BS91" s="20"/>
      <c r="BT91" s="38"/>
    </row>
    <row r="92" spans="1:72" s="39" customFormat="1" ht="210" x14ac:dyDescent="0.4">
      <c r="A92" s="35" t="s">
        <v>83</v>
      </c>
      <c r="B92" s="36" t="s">
        <v>128</v>
      </c>
      <c r="C92" s="37">
        <v>466.1</v>
      </c>
      <c r="D92" s="9">
        <v>7</v>
      </c>
      <c r="E92" s="36" t="s">
        <v>172</v>
      </c>
      <c r="F92" s="36" t="s">
        <v>25</v>
      </c>
      <c r="G92" s="36" t="s">
        <v>221</v>
      </c>
      <c r="H92" s="36" t="s">
        <v>259</v>
      </c>
      <c r="I92" s="36" t="s">
        <v>26</v>
      </c>
      <c r="J92" s="36" t="s">
        <v>16</v>
      </c>
      <c r="K92" s="36"/>
      <c r="L92" s="32">
        <f>L93</f>
        <v>167.4</v>
      </c>
      <c r="M92" s="32"/>
      <c r="N92" s="32">
        <f>N93</f>
        <v>13.392000000000001</v>
      </c>
      <c r="O92" s="32">
        <f>O93</f>
        <v>143.964</v>
      </c>
      <c r="P92" s="32">
        <f>P93</f>
        <v>0</v>
      </c>
      <c r="Q92" s="32">
        <f>Q93</f>
        <v>10.044</v>
      </c>
      <c r="R92" s="32">
        <f>R93</f>
        <v>167.4</v>
      </c>
      <c r="S92" s="36" t="s">
        <v>326</v>
      </c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>
        <v>0.18</v>
      </c>
      <c r="BD92" s="18"/>
      <c r="BE92" s="18">
        <f>R93</f>
        <v>167.4</v>
      </c>
      <c r="BF92" s="18"/>
      <c r="BG92" s="18"/>
      <c r="BH92" s="18"/>
      <c r="BI92" s="18"/>
      <c r="BJ92" s="18"/>
      <c r="BK92" s="18"/>
      <c r="BL92" s="18"/>
      <c r="BM92" s="18"/>
      <c r="BN92" s="18"/>
      <c r="BO92" s="18"/>
      <c r="BP92" s="18"/>
      <c r="BQ92" s="18">
        <f>BE92</f>
        <v>167.4</v>
      </c>
      <c r="BR92" s="19">
        <v>42027</v>
      </c>
      <c r="BS92" s="20" t="s">
        <v>327</v>
      </c>
      <c r="BT92" s="44">
        <f>BQ92-R92</f>
        <v>0</v>
      </c>
    </row>
    <row r="93" spans="1:72" s="39" customFormat="1" ht="52.5" x14ac:dyDescent="0.4">
      <c r="A93" s="35"/>
      <c r="B93" s="36"/>
      <c r="C93" s="37"/>
      <c r="D93" s="9"/>
      <c r="E93" s="36"/>
      <c r="F93" s="36"/>
      <c r="G93" s="36"/>
      <c r="H93" s="36"/>
      <c r="I93" s="36"/>
      <c r="J93" s="43" t="s">
        <v>16</v>
      </c>
      <c r="K93" s="33">
        <f>BC92</f>
        <v>0.18</v>
      </c>
      <c r="L93" s="32">
        <f>K93*930</f>
        <v>167.4</v>
      </c>
      <c r="M93" s="32"/>
      <c r="N93" s="32">
        <f>L93*0.08</f>
        <v>13.392000000000001</v>
      </c>
      <c r="O93" s="32">
        <f>L93*0.86</f>
        <v>143.964</v>
      </c>
      <c r="P93" s="32">
        <v>0</v>
      </c>
      <c r="Q93" s="32">
        <f>L93*0.06</f>
        <v>10.044</v>
      </c>
      <c r="R93" s="32">
        <f>SUM(N93:Q93)</f>
        <v>167.4</v>
      </c>
      <c r="S93" s="36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18"/>
      <c r="BK93" s="18"/>
      <c r="BL93" s="18"/>
      <c r="BM93" s="18"/>
      <c r="BN93" s="18"/>
      <c r="BO93" s="18"/>
      <c r="BP93" s="18"/>
      <c r="BQ93" s="18"/>
      <c r="BR93" s="19"/>
      <c r="BS93" s="20"/>
      <c r="BT93" s="38"/>
    </row>
    <row r="94" spans="1:72" s="89" customFormat="1" ht="210" x14ac:dyDescent="0.4">
      <c r="A94" s="76" t="s">
        <v>84</v>
      </c>
      <c r="B94" s="77" t="s">
        <v>129</v>
      </c>
      <c r="C94" s="78">
        <v>218580.04</v>
      </c>
      <c r="D94" s="79">
        <v>14</v>
      </c>
      <c r="E94" s="77" t="s">
        <v>173</v>
      </c>
      <c r="F94" s="77" t="s">
        <v>178</v>
      </c>
      <c r="G94" s="77" t="s">
        <v>222</v>
      </c>
      <c r="H94" s="77" t="s">
        <v>260</v>
      </c>
      <c r="I94" s="77" t="s">
        <v>26</v>
      </c>
      <c r="J94" s="86" t="s">
        <v>16</v>
      </c>
      <c r="K94" s="87"/>
      <c r="L94" s="80">
        <f>L95</f>
        <v>37.200000000000003</v>
      </c>
      <c r="M94" s="80"/>
      <c r="N94" s="80">
        <f>N95</f>
        <v>2.9760000000000004</v>
      </c>
      <c r="O94" s="80">
        <f>O95</f>
        <v>31.992000000000001</v>
      </c>
      <c r="P94" s="80">
        <f>P95</f>
        <v>0</v>
      </c>
      <c r="Q94" s="80">
        <f>Q95</f>
        <v>2.2320000000000002</v>
      </c>
      <c r="R94" s="80">
        <f>R95</f>
        <v>37.200000000000003</v>
      </c>
      <c r="S94" s="77"/>
      <c r="T94" s="81"/>
      <c r="U94" s="81"/>
      <c r="V94" s="81"/>
      <c r="W94" s="81"/>
      <c r="X94" s="81"/>
      <c r="Y94" s="81"/>
      <c r="Z94" s="81"/>
      <c r="AA94" s="81"/>
      <c r="AB94" s="81"/>
      <c r="AC94" s="81"/>
      <c r="AD94" s="81"/>
      <c r="AE94" s="81"/>
      <c r="AF94" s="81"/>
      <c r="AG94" s="81"/>
      <c r="AH94" s="81"/>
      <c r="AI94" s="81"/>
      <c r="AJ94" s="81"/>
      <c r="AK94" s="81"/>
      <c r="AL94" s="81"/>
      <c r="AM94" s="81"/>
      <c r="AN94" s="81"/>
      <c r="AO94" s="81"/>
      <c r="AP94" s="81"/>
      <c r="AQ94" s="81"/>
      <c r="AR94" s="81"/>
      <c r="AS94" s="81"/>
      <c r="AT94" s="81"/>
      <c r="AU94" s="81"/>
      <c r="AV94" s="81"/>
      <c r="AW94" s="81"/>
      <c r="AX94" s="81"/>
      <c r="AY94" s="81"/>
      <c r="AZ94" s="81"/>
      <c r="BA94" s="81"/>
      <c r="BB94" s="81"/>
      <c r="BC94" s="81">
        <v>0.04</v>
      </c>
      <c r="BD94" s="81"/>
      <c r="BE94" s="81">
        <f>R95</f>
        <v>37.200000000000003</v>
      </c>
      <c r="BF94" s="81"/>
      <c r="BG94" s="81"/>
      <c r="BH94" s="81"/>
      <c r="BI94" s="81"/>
      <c r="BJ94" s="81"/>
      <c r="BK94" s="81"/>
      <c r="BL94" s="81"/>
      <c r="BM94" s="81"/>
      <c r="BN94" s="81"/>
      <c r="BO94" s="81"/>
      <c r="BP94" s="81"/>
      <c r="BQ94" s="81">
        <f>BE94</f>
        <v>37.200000000000003</v>
      </c>
      <c r="BR94" s="82">
        <v>42027</v>
      </c>
      <c r="BS94" s="83"/>
      <c r="BT94" s="88">
        <f>BQ94-R94</f>
        <v>0</v>
      </c>
    </row>
    <row r="95" spans="1:72" s="39" customFormat="1" ht="52.5" x14ac:dyDescent="0.4">
      <c r="A95" s="35"/>
      <c r="B95" s="36"/>
      <c r="C95" s="37"/>
      <c r="D95" s="9"/>
      <c r="E95" s="36"/>
      <c r="F95" s="36"/>
      <c r="G95" s="36"/>
      <c r="H95" s="36"/>
      <c r="I95" s="36"/>
      <c r="J95" s="43" t="s">
        <v>16</v>
      </c>
      <c r="K95" s="33">
        <f>BC94</f>
        <v>0.04</v>
      </c>
      <c r="L95" s="33">
        <f>K95*930</f>
        <v>37.200000000000003</v>
      </c>
      <c r="M95" s="33"/>
      <c r="N95" s="33">
        <f>L95*0.08</f>
        <v>2.9760000000000004</v>
      </c>
      <c r="O95" s="33">
        <f>L95*0.86</f>
        <v>31.992000000000001</v>
      </c>
      <c r="P95" s="33">
        <v>0</v>
      </c>
      <c r="Q95" s="33">
        <f>L95*0.06</f>
        <v>2.2320000000000002</v>
      </c>
      <c r="R95" s="33">
        <f>SUM(N95:Q95)</f>
        <v>37.200000000000003</v>
      </c>
      <c r="S95" s="36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  <c r="AU95" s="18"/>
      <c r="AV95" s="18"/>
      <c r="AW95" s="18"/>
      <c r="AX95" s="18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  <c r="BJ95" s="18"/>
      <c r="BK95" s="18"/>
      <c r="BL95" s="18"/>
      <c r="BM95" s="18"/>
      <c r="BN95" s="18"/>
      <c r="BO95" s="18"/>
      <c r="BP95" s="18"/>
      <c r="BQ95" s="18"/>
      <c r="BR95" s="19"/>
      <c r="BS95" s="20"/>
      <c r="BT95" s="38"/>
    </row>
    <row r="96" spans="1:72" s="39" customFormat="1" ht="183.75" x14ac:dyDescent="0.4">
      <c r="A96" s="51" t="s">
        <v>85</v>
      </c>
      <c r="B96" s="46" t="s">
        <v>130</v>
      </c>
      <c r="C96" s="52">
        <v>466.1</v>
      </c>
      <c r="D96" s="53">
        <v>15</v>
      </c>
      <c r="E96" s="46" t="s">
        <v>174</v>
      </c>
      <c r="F96" s="46" t="s">
        <v>25</v>
      </c>
      <c r="G96" s="46" t="s">
        <v>223</v>
      </c>
      <c r="H96" s="46" t="s">
        <v>261</v>
      </c>
      <c r="I96" s="46" t="s">
        <v>26</v>
      </c>
      <c r="J96" s="54"/>
      <c r="K96" s="55"/>
      <c r="L96" s="55"/>
      <c r="M96" s="55"/>
      <c r="N96" s="55"/>
      <c r="O96" s="55"/>
      <c r="P96" s="55"/>
      <c r="Q96" s="55"/>
      <c r="R96" s="55"/>
      <c r="S96" s="46"/>
      <c r="T96" s="56"/>
      <c r="U96" s="56"/>
      <c r="V96" s="56"/>
      <c r="W96" s="56"/>
      <c r="X96" s="56"/>
      <c r="Y96" s="56"/>
      <c r="Z96" s="56"/>
      <c r="AA96" s="56"/>
      <c r="AB96" s="56"/>
      <c r="AC96" s="56"/>
      <c r="AD96" s="56"/>
      <c r="AE96" s="56"/>
      <c r="AF96" s="56"/>
      <c r="AG96" s="56"/>
      <c r="AH96" s="56"/>
      <c r="AI96" s="56"/>
      <c r="AJ96" s="56"/>
      <c r="AK96" s="56"/>
      <c r="AL96" s="56"/>
      <c r="AM96" s="56"/>
      <c r="AN96" s="56"/>
      <c r="AO96" s="56"/>
      <c r="AP96" s="56"/>
      <c r="AQ96" s="56"/>
      <c r="AR96" s="56"/>
      <c r="AS96" s="56"/>
      <c r="AT96" s="56"/>
      <c r="AU96" s="56"/>
      <c r="AV96" s="56"/>
      <c r="AW96" s="56"/>
      <c r="AX96" s="56"/>
      <c r="AY96" s="56"/>
      <c r="AZ96" s="56"/>
      <c r="BA96" s="56"/>
      <c r="BB96" s="56"/>
      <c r="BC96" s="56"/>
      <c r="BD96" s="56"/>
      <c r="BE96" s="56"/>
      <c r="BF96" s="56"/>
      <c r="BG96" s="56"/>
      <c r="BH96" s="56"/>
      <c r="BI96" s="56"/>
      <c r="BJ96" s="56"/>
      <c r="BK96" s="56"/>
      <c r="BL96" s="56"/>
      <c r="BM96" s="56"/>
      <c r="BN96" s="56"/>
      <c r="BO96" s="56"/>
      <c r="BP96" s="56"/>
      <c r="BQ96" s="56"/>
      <c r="BR96" s="57">
        <v>42027</v>
      </c>
      <c r="BS96" s="58" t="s">
        <v>328</v>
      </c>
      <c r="BT96" s="38"/>
    </row>
    <row r="97" spans="1:72" s="60" customFormat="1" ht="304.5" customHeight="1" x14ac:dyDescent="0.25">
      <c r="A97" s="171" t="s">
        <v>336</v>
      </c>
      <c r="B97" s="171"/>
      <c r="C97" s="171"/>
      <c r="D97" s="171"/>
      <c r="E97" s="171"/>
      <c r="F97" s="171"/>
      <c r="G97" s="171"/>
      <c r="H97" s="171"/>
      <c r="I97" s="171"/>
      <c r="J97" s="171"/>
      <c r="K97" s="171"/>
      <c r="L97" s="49">
        <f>L3+L5+L7+L9+L11+L13+L19+L21+L23+L26+L28+L30+L33+L35+L37+L39+L41+L43+L49+L51+L53+L55+L59+L62+L67+L69+L72+L78+L82+L84+L87+L90+L92+L94</f>
        <v>7473.3935999999994</v>
      </c>
      <c r="M97" s="50"/>
      <c r="N97" s="50">
        <f>N3+N5+N7+N9+N11+N13+N19+N21+N23+N26+N28+N30+N33+N35+N37+N39+N41+N43+N49+N51+N53+N55+N59+N62+N67+N69+N72+N78+N82+N84+N87+N90+N92+N94</f>
        <v>532.6511680000001</v>
      </c>
      <c r="O97" s="50">
        <f>O3+O5+O7+O9+O11+O13+O19+O21+O23+O26+O28+O30+O33+O35+O37+O39+O41+O43+O49+O51+O53+O55+O59+O62+O67+O69+O72+O78+O82+O84+O87+O90+O92+O94</f>
        <v>5475.3889399999998</v>
      </c>
      <c r="P97" s="50">
        <f>P3+P5+P7+P9+P11+P13+P19+P21+P23+P26+P28+P30+P33+P35+P37+P39+P41+P43+P49+P51+P53+P55+P59+P62+P67+P69+P72+P78+P82+P84+P87+P90+P92+P94</f>
        <v>1142.26</v>
      </c>
      <c r="Q97" s="50">
        <f>Q3+Q5+Q7+Q9+Q11+Q13+Q19+Q21+Q23+Q26+Q28+Q30+Q33+Q35+Q37+Q39+Q41+Q43+Q49+Q51+Q53+Q55+Q59+Q62+Q67+Q69+Q72+Q78+Q82+Q84+Q87+Q90+Q92+Q94</f>
        <v>323.09349200000008</v>
      </c>
      <c r="R97" s="50">
        <f>R3+R5+R7+R9+R11+R13+R19+R21+R23+R26+R28+R30+R33+R35+R37+R39+R41+R43+R49+R51+R53+R55+R59+R62+R67+R69+R72+R78+R82+R84+R87+R90+R92+R94</f>
        <v>7473.3935999999994</v>
      </c>
      <c r="W97" s="60">
        <v>2</v>
      </c>
      <c r="AA97" s="60">
        <v>0.04</v>
      </c>
      <c r="AH97" s="60">
        <v>3</v>
      </c>
      <c r="AM97" s="48" t="s">
        <v>341</v>
      </c>
      <c r="AR97" s="48" t="s">
        <v>342</v>
      </c>
      <c r="AT97" s="60">
        <v>5</v>
      </c>
      <c r="AZ97" s="48" t="s">
        <v>343</v>
      </c>
      <c r="BC97" s="48" t="s">
        <v>344</v>
      </c>
      <c r="BH97" s="60">
        <v>0.44</v>
      </c>
      <c r="BK97" s="48" t="s">
        <v>345</v>
      </c>
      <c r="BN97" s="60">
        <v>0.52</v>
      </c>
      <c r="BQ97" s="59">
        <f>BQ3+BQ5+BQ7+BQ9+BQ11+BQ13+BQ19+BQ21+BQ23+BQ26+BQ28+BQ30+BQ33+BQ35+BQ37+BQ39+BQ41+BQ43+BQ49+BQ51+BQ53+BQ55+BQ59+BQ62+BQ67+BQ69+BQ72+BQ78+BQ82+BQ84+BQ87+BQ90+BQ92+BQ94</f>
        <v>7473.3935999999994</v>
      </c>
      <c r="BR97" s="61"/>
      <c r="BT97" s="62"/>
    </row>
    <row r="98" spans="1:72" s="64" customFormat="1" ht="45.75" customHeight="1" x14ac:dyDescent="0.25">
      <c r="L98" s="71"/>
      <c r="M98" s="72"/>
      <c r="N98" s="72"/>
      <c r="O98" s="72"/>
      <c r="P98" s="72"/>
      <c r="Q98" s="72"/>
      <c r="R98" s="72"/>
      <c r="AM98" s="73"/>
      <c r="AR98" s="73"/>
      <c r="AZ98" s="73"/>
      <c r="BC98" s="73"/>
      <c r="BK98" s="73"/>
      <c r="BQ98" s="74"/>
      <c r="BR98" s="75"/>
      <c r="BT98" s="63"/>
    </row>
    <row r="99" spans="1:72" s="23" customFormat="1" ht="56.25" customHeight="1" x14ac:dyDescent="0.4">
      <c r="A99" s="69"/>
      <c r="B99" s="70"/>
      <c r="C99" s="70"/>
      <c r="D99" s="70"/>
      <c r="E99" s="70"/>
      <c r="F99" s="70"/>
      <c r="G99" s="70"/>
      <c r="H99" s="70" t="s">
        <v>350</v>
      </c>
      <c r="I99" s="70" t="s">
        <v>347</v>
      </c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70"/>
      <c r="W99" s="70"/>
      <c r="X99" s="70"/>
      <c r="Y99" s="70"/>
      <c r="Z99" s="70"/>
      <c r="AA99" s="70"/>
      <c r="AB99" s="70"/>
      <c r="AC99" s="70"/>
      <c r="AD99" s="70"/>
      <c r="AE99" s="70"/>
      <c r="AF99" s="70"/>
      <c r="AG99" s="70"/>
      <c r="AH99" s="70"/>
      <c r="AI99" s="70"/>
      <c r="AJ99" s="70"/>
      <c r="AK99" s="70"/>
      <c r="AL99" s="70"/>
      <c r="AM99" s="70"/>
      <c r="AN99" s="70"/>
      <c r="AO99" s="70"/>
      <c r="AP99" s="70"/>
      <c r="AQ99" s="70"/>
      <c r="AR99" s="70"/>
      <c r="AS99" s="70"/>
      <c r="AT99" s="70"/>
      <c r="AU99" s="70"/>
      <c r="AV99" s="70"/>
      <c r="AW99" s="70"/>
      <c r="AX99" s="70"/>
      <c r="AY99" s="70"/>
      <c r="AZ99" s="70"/>
      <c r="BA99" s="70"/>
      <c r="BB99" s="70"/>
      <c r="BC99" s="70"/>
      <c r="BD99" s="70"/>
      <c r="BE99" s="70"/>
      <c r="BF99" s="70"/>
      <c r="BG99" s="70"/>
      <c r="BH99" s="70"/>
      <c r="BI99" s="70"/>
      <c r="BJ99" s="70"/>
      <c r="BK99" s="70"/>
      <c r="BL99" s="70"/>
      <c r="BM99" s="70"/>
      <c r="BN99" s="70"/>
      <c r="BO99" s="70"/>
      <c r="BP99" s="70"/>
      <c r="BQ99" s="70"/>
      <c r="BR99" s="70"/>
      <c r="BS99" s="70"/>
      <c r="BT99" s="65"/>
    </row>
    <row r="100" spans="1:72" s="23" customFormat="1" ht="56.25" customHeight="1" x14ac:dyDescent="0.4">
      <c r="A100" s="66"/>
      <c r="B100" s="66"/>
      <c r="C100" s="66"/>
      <c r="D100" s="66"/>
      <c r="E100" s="66"/>
      <c r="F100" s="66"/>
      <c r="G100" s="66"/>
      <c r="H100" s="66" t="s">
        <v>351</v>
      </c>
      <c r="I100" s="66" t="s">
        <v>348</v>
      </c>
      <c r="J100" s="66"/>
      <c r="K100" s="66"/>
      <c r="L100" s="66"/>
      <c r="M100" s="66"/>
      <c r="N100" s="66"/>
      <c r="O100" s="66"/>
      <c r="P100" s="66"/>
      <c r="Q100" s="66"/>
      <c r="R100" s="66"/>
      <c r="S100" s="66"/>
      <c r="T100" s="66"/>
      <c r="U100" s="66"/>
      <c r="V100" s="66"/>
      <c r="W100" s="66"/>
      <c r="X100" s="66"/>
      <c r="Y100" s="66"/>
      <c r="Z100" s="66"/>
      <c r="AA100" s="66"/>
      <c r="AB100" s="66"/>
      <c r="AC100" s="66"/>
      <c r="AD100" s="66"/>
      <c r="AE100" s="66"/>
      <c r="AF100" s="66"/>
      <c r="AG100" s="66"/>
      <c r="AH100" s="66"/>
      <c r="AI100" s="66"/>
      <c r="AJ100" s="66"/>
      <c r="AK100" s="66"/>
      <c r="AL100" s="66"/>
      <c r="AM100" s="66"/>
      <c r="AN100" s="66"/>
      <c r="AO100" s="66"/>
      <c r="AP100" s="66"/>
      <c r="AQ100" s="66"/>
      <c r="AR100" s="66"/>
      <c r="AS100" s="66"/>
      <c r="AT100" s="66"/>
      <c r="AU100" s="66"/>
      <c r="AV100" s="66"/>
      <c r="AW100" s="66"/>
      <c r="AX100" s="66"/>
      <c r="AY100" s="66"/>
      <c r="AZ100" s="66"/>
      <c r="BA100" s="66"/>
      <c r="BB100" s="66"/>
      <c r="BC100" s="66"/>
      <c r="BD100" s="66"/>
      <c r="BE100" s="66"/>
      <c r="BF100" s="66"/>
      <c r="BG100" s="66"/>
      <c r="BH100" s="66"/>
      <c r="BI100" s="66"/>
      <c r="BJ100" s="66"/>
      <c r="BK100" s="66"/>
      <c r="BL100" s="66"/>
      <c r="BM100" s="66"/>
      <c r="BN100" s="66"/>
      <c r="BO100" s="66"/>
      <c r="BP100" s="66"/>
      <c r="BQ100" s="66"/>
      <c r="BR100" s="66"/>
      <c r="BS100" s="66"/>
      <c r="BT100" s="65"/>
    </row>
    <row r="101" spans="1:72" s="23" customFormat="1" ht="56.25" customHeight="1" x14ac:dyDescent="0.4">
      <c r="A101" s="66"/>
      <c r="B101" s="66"/>
      <c r="C101" s="66"/>
      <c r="D101" s="66"/>
      <c r="E101" s="66"/>
      <c r="F101" s="66"/>
      <c r="G101" s="66"/>
      <c r="H101" s="66" t="s">
        <v>352</v>
      </c>
      <c r="I101" s="66" t="s">
        <v>349</v>
      </c>
      <c r="J101" s="66"/>
      <c r="K101" s="66"/>
      <c r="L101" s="66"/>
      <c r="M101" s="66"/>
      <c r="N101" s="66"/>
      <c r="O101" s="66"/>
      <c r="P101" s="66"/>
      <c r="Q101" s="66"/>
      <c r="R101" s="66"/>
      <c r="S101" s="66"/>
      <c r="T101" s="66"/>
      <c r="U101" s="66"/>
      <c r="V101" s="66"/>
      <c r="W101" s="66"/>
      <c r="X101" s="66"/>
      <c r="Y101" s="66"/>
      <c r="Z101" s="66"/>
      <c r="AA101" s="66"/>
      <c r="AB101" s="66"/>
      <c r="AC101" s="66"/>
      <c r="AD101" s="66"/>
      <c r="AE101" s="66"/>
      <c r="AF101" s="66"/>
      <c r="AG101" s="66"/>
      <c r="AH101" s="66"/>
      <c r="AI101" s="66"/>
      <c r="AJ101" s="66"/>
      <c r="AK101" s="66"/>
      <c r="AL101" s="66"/>
      <c r="AM101" s="66"/>
      <c r="AN101" s="66"/>
      <c r="AO101" s="66"/>
      <c r="AP101" s="66"/>
      <c r="AQ101" s="66"/>
      <c r="AR101" s="66"/>
      <c r="AS101" s="66"/>
      <c r="AT101" s="66"/>
      <c r="AU101" s="66"/>
      <c r="AV101" s="66"/>
      <c r="AW101" s="66"/>
      <c r="AX101" s="66"/>
      <c r="AY101" s="66"/>
      <c r="AZ101" s="66"/>
      <c r="BA101" s="66"/>
      <c r="BB101" s="66"/>
      <c r="BC101" s="66"/>
      <c r="BD101" s="66"/>
      <c r="BE101" s="66"/>
      <c r="BF101" s="66"/>
      <c r="BG101" s="66"/>
      <c r="BH101" s="66"/>
      <c r="BI101" s="66"/>
      <c r="BJ101" s="66"/>
      <c r="BK101" s="66"/>
      <c r="BL101" s="66"/>
      <c r="BM101" s="66"/>
      <c r="BN101" s="66"/>
      <c r="BO101" s="66"/>
      <c r="BP101" s="66"/>
      <c r="BQ101" s="66"/>
      <c r="BR101" s="66"/>
      <c r="BS101" s="66"/>
      <c r="BT101" s="65"/>
    </row>
  </sheetData>
  <autoFilter ref="A2:BS37"/>
  <mergeCells count="1">
    <mergeCell ref="A97:K97"/>
  </mergeCells>
  <pageMargins left="0" right="0" top="0" bottom="0" header="0" footer="0"/>
  <pageSetup paperSize="9" scale="15" fitToHeight="1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47"/>
  <sheetViews>
    <sheetView view="pageBreakPreview" topLeftCell="N1" zoomScale="50" zoomScaleNormal="70" zoomScaleSheetLayoutView="50" workbookViewId="0">
      <pane ySplit="2" topLeftCell="A45" activePane="bottomLeft" state="frozen"/>
      <selection pane="bottomLeft" activeCell="H27" sqref="H27"/>
    </sheetView>
  </sheetViews>
  <sheetFormatPr defaultRowHeight="21" x14ac:dyDescent="0.35"/>
  <cols>
    <col min="1" max="1" width="19.85546875" style="6" customWidth="1"/>
    <col min="2" max="2" width="15.85546875" style="6" customWidth="1"/>
    <col min="3" max="3" width="21.140625" style="6" customWidth="1"/>
    <col min="4" max="4" width="16.42578125" style="6" customWidth="1"/>
    <col min="5" max="5" width="33.28515625" style="6" customWidth="1"/>
    <col min="6" max="6" width="12.42578125" style="6" customWidth="1"/>
    <col min="7" max="7" width="39.7109375" style="6" customWidth="1"/>
    <col min="8" max="8" width="147" style="3" customWidth="1"/>
    <col min="9" max="9" width="126.85546875" style="3" customWidth="1"/>
    <col min="10" max="10" width="34.5703125" style="3" customWidth="1"/>
    <col min="11" max="11" width="17.42578125" style="2" customWidth="1"/>
    <col min="12" max="12" width="0" style="2" hidden="1" customWidth="1"/>
    <col min="13" max="15" width="17" style="2" customWidth="1"/>
    <col min="16" max="16" width="0" style="2" hidden="1" customWidth="1"/>
    <col min="17" max="17" width="10" style="2" bestFit="1" customWidth="1"/>
    <col min="18" max="18" width="0" style="2" hidden="1" customWidth="1"/>
    <col min="19" max="19" width="12.5703125" style="1" customWidth="1"/>
    <col min="20" max="20" width="0" style="1" hidden="1" customWidth="1"/>
    <col min="21" max="21" width="9.140625" style="1"/>
    <col min="22" max="22" width="0" style="1" hidden="1" customWidth="1"/>
    <col min="23" max="23" width="13.42578125" style="1" customWidth="1"/>
    <col min="24" max="24" width="0" style="1" hidden="1" customWidth="1"/>
    <col min="25" max="25" width="10.7109375" style="1" customWidth="1"/>
    <col min="26" max="26" width="10.7109375" style="1" hidden="1" customWidth="1"/>
    <col min="27" max="27" width="24.85546875" style="1" customWidth="1"/>
    <col min="28" max="28" width="0" style="1" hidden="1" customWidth="1"/>
    <col min="29" max="29" width="9.5703125" style="1" bestFit="1" customWidth="1"/>
    <col min="30" max="30" width="0" style="1" hidden="1" customWidth="1"/>
    <col min="31" max="32" width="12.42578125" style="1" customWidth="1"/>
    <col min="33" max="33" width="9.140625" style="1" customWidth="1"/>
    <col min="34" max="34" width="9.140625" style="1" hidden="1" customWidth="1"/>
    <col min="35" max="35" width="9.140625" style="1" customWidth="1"/>
    <col min="36" max="36" width="9.140625" style="1" hidden="1" customWidth="1"/>
    <col min="37" max="37" width="19.5703125" style="1" customWidth="1"/>
    <col min="38" max="38" width="11.42578125" style="1" hidden="1" customWidth="1"/>
    <col min="39" max="39" width="17.85546875" style="1" customWidth="1"/>
    <col min="40" max="40" width="13.28515625" style="1" hidden="1" customWidth="1"/>
    <col min="41" max="41" width="16.42578125" style="1" customWidth="1"/>
    <col min="42" max="42" width="13.42578125" style="1" hidden="1" customWidth="1"/>
    <col min="43" max="43" width="15.42578125" style="1" customWidth="1"/>
    <col min="44" max="44" width="11.28515625" style="1" hidden="1" customWidth="1"/>
    <col min="45" max="45" width="15.28515625" style="1" customWidth="1"/>
    <col min="46" max="46" width="11.42578125" style="1" hidden="1" customWidth="1"/>
    <col min="47" max="47" width="11.85546875" style="1" customWidth="1"/>
    <col min="48" max="48" width="9.140625" style="1" hidden="1" customWidth="1"/>
    <col min="49" max="49" width="12.5703125" style="1" customWidth="1"/>
    <col min="50" max="50" width="19.28515625" style="4" customWidth="1"/>
    <col min="51" max="51" width="27.42578125" style="1" customWidth="1"/>
    <col min="52" max="52" width="17.7109375" style="8" customWidth="1"/>
    <col min="53" max="16384" width="9.140625" style="2"/>
  </cols>
  <sheetData>
    <row r="1" spans="1:52" ht="23.25" x14ac:dyDescent="0.35">
      <c r="C1" s="7" t="s">
        <v>278</v>
      </c>
      <c r="D1" s="7"/>
    </row>
    <row r="2" spans="1:52" s="14" customFormat="1" ht="409.5" x14ac:dyDescent="0.25">
      <c r="A2" s="9" t="s">
        <v>0</v>
      </c>
      <c r="B2" s="9" t="s">
        <v>27</v>
      </c>
      <c r="C2" s="9" t="s">
        <v>29</v>
      </c>
      <c r="D2" s="9" t="s">
        <v>40</v>
      </c>
      <c r="E2" s="9" t="s">
        <v>1</v>
      </c>
      <c r="F2" s="9" t="s">
        <v>2</v>
      </c>
      <c r="G2" s="9" t="s">
        <v>20</v>
      </c>
      <c r="H2" s="9" t="s">
        <v>24</v>
      </c>
      <c r="I2" s="9" t="s">
        <v>3</v>
      </c>
      <c r="J2" s="9" t="s">
        <v>279</v>
      </c>
      <c r="K2" s="9" t="s">
        <v>4</v>
      </c>
      <c r="L2" s="9"/>
      <c r="M2" s="9" t="s">
        <v>23</v>
      </c>
      <c r="N2" s="9" t="s">
        <v>280</v>
      </c>
      <c r="O2" s="9" t="s">
        <v>5</v>
      </c>
      <c r="P2" s="9"/>
      <c r="Q2" s="9" t="s">
        <v>6</v>
      </c>
      <c r="R2" s="9"/>
      <c r="S2" s="10" t="s">
        <v>7</v>
      </c>
      <c r="T2" s="10"/>
      <c r="U2" s="10" t="s">
        <v>8</v>
      </c>
      <c r="V2" s="10"/>
      <c r="W2" s="10" t="s">
        <v>9</v>
      </c>
      <c r="X2" s="10"/>
      <c r="Y2" s="10" t="s">
        <v>10</v>
      </c>
      <c r="Z2" s="10"/>
      <c r="AA2" s="10" t="s">
        <v>11</v>
      </c>
      <c r="AB2" s="10"/>
      <c r="AC2" s="10" t="s">
        <v>10</v>
      </c>
      <c r="AD2" s="10"/>
      <c r="AE2" s="10" t="s">
        <v>12</v>
      </c>
      <c r="AF2" s="10" t="s">
        <v>30</v>
      </c>
      <c r="AG2" s="10" t="s">
        <v>13</v>
      </c>
      <c r="AH2" s="10"/>
      <c r="AI2" s="10" t="s">
        <v>14</v>
      </c>
      <c r="AJ2" s="10"/>
      <c r="AK2" s="10" t="s">
        <v>15</v>
      </c>
      <c r="AL2" s="10"/>
      <c r="AM2" s="10" t="s">
        <v>16</v>
      </c>
      <c r="AN2" s="10"/>
      <c r="AO2" s="10" t="s">
        <v>17</v>
      </c>
      <c r="AP2" s="10"/>
      <c r="AQ2" s="10" t="s">
        <v>18</v>
      </c>
      <c r="AR2" s="10"/>
      <c r="AS2" s="10" t="s">
        <v>324</v>
      </c>
      <c r="AT2" s="10"/>
      <c r="AU2" s="10" t="s">
        <v>323</v>
      </c>
      <c r="AV2" s="10"/>
      <c r="AW2" s="10" t="s">
        <v>22</v>
      </c>
      <c r="AX2" s="11" t="s">
        <v>21</v>
      </c>
      <c r="AY2" s="12" t="s">
        <v>19</v>
      </c>
      <c r="AZ2" s="13"/>
    </row>
    <row r="3" spans="1:52" s="14" customFormat="1" ht="382.5" x14ac:dyDescent="0.25">
      <c r="A3" s="15" t="s">
        <v>41</v>
      </c>
      <c r="B3" s="16" t="s">
        <v>86</v>
      </c>
      <c r="C3" s="17">
        <v>2219.0500000000002</v>
      </c>
      <c r="D3" s="9">
        <v>5</v>
      </c>
      <c r="E3" s="16" t="s">
        <v>131</v>
      </c>
      <c r="F3" s="16" t="s">
        <v>25</v>
      </c>
      <c r="G3" s="16" t="s">
        <v>179</v>
      </c>
      <c r="H3" s="16" t="s">
        <v>224</v>
      </c>
      <c r="I3" s="16" t="s">
        <v>26</v>
      </c>
      <c r="J3" s="16"/>
      <c r="K3" s="18"/>
      <c r="L3" s="18"/>
      <c r="M3" s="18"/>
      <c r="N3" s="18">
        <v>1</v>
      </c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9">
        <v>42006</v>
      </c>
      <c r="AY3" s="20"/>
      <c r="AZ3" s="21"/>
    </row>
    <row r="4" spans="1:52" s="14" customFormat="1" ht="153" x14ac:dyDescent="0.25">
      <c r="A4" s="15" t="s">
        <v>42</v>
      </c>
      <c r="B4" s="16" t="s">
        <v>87</v>
      </c>
      <c r="C4" s="17">
        <v>466.1</v>
      </c>
      <c r="D4" s="9">
        <v>14</v>
      </c>
      <c r="E4" s="16" t="s">
        <v>132</v>
      </c>
      <c r="F4" s="16" t="s">
        <v>25</v>
      </c>
      <c r="G4" s="16" t="s">
        <v>180</v>
      </c>
      <c r="H4" s="16" t="s">
        <v>33</v>
      </c>
      <c r="I4" s="16" t="s">
        <v>262</v>
      </c>
      <c r="J4" s="16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>
        <v>0.28000000000000003</v>
      </c>
      <c r="AR4" s="18"/>
      <c r="AS4" s="18"/>
      <c r="AT4" s="18"/>
      <c r="AU4" s="18"/>
      <c r="AV4" s="18"/>
      <c r="AW4" s="18"/>
      <c r="AX4" s="19">
        <v>42078</v>
      </c>
      <c r="AY4" s="20"/>
      <c r="AZ4" s="21"/>
    </row>
    <row r="5" spans="1:52" s="14" customFormat="1" ht="153" x14ac:dyDescent="0.25">
      <c r="A5" s="15" t="s">
        <v>43</v>
      </c>
      <c r="B5" s="16" t="s">
        <v>88</v>
      </c>
      <c r="C5" s="17">
        <v>466.1</v>
      </c>
      <c r="D5" s="9">
        <v>5</v>
      </c>
      <c r="E5" s="16" t="s">
        <v>133</v>
      </c>
      <c r="F5" s="16" t="s">
        <v>25</v>
      </c>
      <c r="G5" s="16" t="s">
        <v>181</v>
      </c>
      <c r="H5" s="16" t="s">
        <v>225</v>
      </c>
      <c r="I5" s="16" t="s">
        <v>26</v>
      </c>
      <c r="J5" s="16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>
        <v>0.14499999999999999</v>
      </c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9">
        <v>42019</v>
      </c>
      <c r="AY5" s="20"/>
      <c r="AZ5" s="21"/>
    </row>
    <row r="6" spans="1:52" s="14" customFormat="1" ht="157.5" x14ac:dyDescent="0.25">
      <c r="A6" s="15" t="s">
        <v>44</v>
      </c>
      <c r="B6" s="16" t="s">
        <v>89</v>
      </c>
      <c r="C6" s="17">
        <v>784599.1</v>
      </c>
      <c r="D6" s="9">
        <v>50</v>
      </c>
      <c r="E6" s="16" t="s">
        <v>134</v>
      </c>
      <c r="F6" s="16" t="s">
        <v>32</v>
      </c>
      <c r="G6" s="16" t="s">
        <v>182</v>
      </c>
      <c r="H6" s="16" t="s">
        <v>226</v>
      </c>
      <c r="I6" s="16" t="s">
        <v>26</v>
      </c>
      <c r="J6" s="16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 t="s">
        <v>281</v>
      </c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9">
        <v>42019</v>
      </c>
      <c r="AY6" s="20"/>
      <c r="AZ6" s="21"/>
    </row>
    <row r="7" spans="1:52" s="14" customFormat="1" ht="178.5" x14ac:dyDescent="0.25">
      <c r="A7" s="15" t="s">
        <v>45</v>
      </c>
      <c r="B7" s="16" t="s">
        <v>90</v>
      </c>
      <c r="C7" s="17">
        <v>466.1</v>
      </c>
      <c r="D7" s="9">
        <v>14.5</v>
      </c>
      <c r="E7" s="16" t="s">
        <v>135</v>
      </c>
      <c r="F7" s="16" t="s">
        <v>25</v>
      </c>
      <c r="G7" s="16" t="s">
        <v>183</v>
      </c>
      <c r="H7" s="16" t="s">
        <v>227</v>
      </c>
      <c r="I7" s="16" t="s">
        <v>26</v>
      </c>
      <c r="J7" s="16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>
        <v>0.16</v>
      </c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9">
        <v>42019</v>
      </c>
      <c r="AY7" s="20"/>
      <c r="AZ7" s="21"/>
    </row>
    <row r="8" spans="1:52" s="14" customFormat="1" ht="409.5" x14ac:dyDescent="0.25">
      <c r="A8" s="15" t="s">
        <v>46</v>
      </c>
      <c r="B8" s="16" t="s">
        <v>91</v>
      </c>
      <c r="C8" s="17">
        <v>466.1</v>
      </c>
      <c r="D8" s="9">
        <v>15</v>
      </c>
      <c r="E8" s="16" t="s">
        <v>136</v>
      </c>
      <c r="F8" s="16" t="s">
        <v>175</v>
      </c>
      <c r="G8" s="16" t="s">
        <v>184</v>
      </c>
      <c r="H8" s="16" t="s">
        <v>33</v>
      </c>
      <c r="I8" s="16" t="s">
        <v>263</v>
      </c>
      <c r="J8" s="16"/>
      <c r="K8" s="18"/>
      <c r="L8" s="18"/>
      <c r="M8" s="18"/>
      <c r="N8" s="18"/>
      <c r="O8" s="18"/>
      <c r="P8" s="18"/>
      <c r="Q8" s="18">
        <v>0.01</v>
      </c>
      <c r="R8" s="18"/>
      <c r="S8" s="18"/>
      <c r="T8" s="18"/>
      <c r="U8" s="18"/>
      <c r="V8" s="18"/>
      <c r="W8" s="18">
        <v>1</v>
      </c>
      <c r="X8" s="18"/>
      <c r="Y8" s="18"/>
      <c r="Z8" s="18"/>
      <c r="AA8" s="18"/>
      <c r="AB8" s="18"/>
      <c r="AC8" s="18"/>
      <c r="AD8" s="18"/>
      <c r="AE8" s="18" t="s">
        <v>282</v>
      </c>
      <c r="AF8" s="18">
        <v>1</v>
      </c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9">
        <v>42078</v>
      </c>
      <c r="AY8" s="20"/>
      <c r="AZ8" s="21"/>
    </row>
    <row r="9" spans="1:52" s="14" customFormat="1" ht="262.5" x14ac:dyDescent="0.25">
      <c r="A9" s="15" t="s">
        <v>47</v>
      </c>
      <c r="B9" s="16" t="s">
        <v>92</v>
      </c>
      <c r="C9" s="17">
        <v>466.1</v>
      </c>
      <c r="D9" s="9">
        <v>12</v>
      </c>
      <c r="E9" s="16" t="s">
        <v>137</v>
      </c>
      <c r="F9" s="16" t="s">
        <v>25</v>
      </c>
      <c r="G9" s="16" t="s">
        <v>185</v>
      </c>
      <c r="H9" s="16" t="s">
        <v>228</v>
      </c>
      <c r="I9" s="16" t="s">
        <v>264</v>
      </c>
      <c r="J9" s="16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9">
        <v>42078</v>
      </c>
      <c r="AY9" s="20" t="s">
        <v>283</v>
      </c>
      <c r="AZ9" s="21"/>
    </row>
    <row r="10" spans="1:52" s="14" customFormat="1" ht="288.75" x14ac:dyDescent="0.25">
      <c r="A10" s="15" t="s">
        <v>48</v>
      </c>
      <c r="B10" s="16" t="s">
        <v>93</v>
      </c>
      <c r="C10" s="17">
        <v>13314.3</v>
      </c>
      <c r="D10" s="9">
        <v>30</v>
      </c>
      <c r="E10" s="16" t="s">
        <v>138</v>
      </c>
      <c r="F10" s="16" t="s">
        <v>25</v>
      </c>
      <c r="G10" s="16" t="s">
        <v>186</v>
      </c>
      <c r="H10" s="16" t="s">
        <v>33</v>
      </c>
      <c r="I10" s="16" t="s">
        <v>265</v>
      </c>
      <c r="J10" s="16" t="s">
        <v>284</v>
      </c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 t="s">
        <v>285</v>
      </c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9">
        <v>42078</v>
      </c>
      <c r="AY10" s="20"/>
      <c r="AZ10" s="21"/>
    </row>
    <row r="11" spans="1:52" s="14" customFormat="1" ht="178.5" x14ac:dyDescent="0.25">
      <c r="A11" s="15" t="s">
        <v>49</v>
      </c>
      <c r="B11" s="16" t="s">
        <v>94</v>
      </c>
      <c r="C11" s="17">
        <v>466.1</v>
      </c>
      <c r="D11" s="9">
        <v>14</v>
      </c>
      <c r="E11" s="16" t="s">
        <v>139</v>
      </c>
      <c r="F11" s="16" t="s">
        <v>25</v>
      </c>
      <c r="G11" s="16" t="s">
        <v>187</v>
      </c>
      <c r="H11" s="16" t="s">
        <v>229</v>
      </c>
      <c r="I11" s="16" t="s">
        <v>26</v>
      </c>
      <c r="J11" s="16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>
        <v>0.23</v>
      </c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9">
        <v>42020</v>
      </c>
      <c r="AY11" s="20"/>
      <c r="AZ11" s="21"/>
    </row>
    <row r="12" spans="1:52" s="14" customFormat="1" ht="210" x14ac:dyDescent="0.25">
      <c r="A12" s="15" t="s">
        <v>50</v>
      </c>
      <c r="B12" s="16" t="s">
        <v>95</v>
      </c>
      <c r="C12" s="17">
        <v>209851.07</v>
      </c>
      <c r="D12" s="9">
        <v>40</v>
      </c>
      <c r="E12" s="16" t="s">
        <v>140</v>
      </c>
      <c r="F12" s="16" t="s">
        <v>25</v>
      </c>
      <c r="G12" s="16" t="s">
        <v>188</v>
      </c>
      <c r="H12" s="16" t="s">
        <v>230</v>
      </c>
      <c r="I12" s="16" t="s">
        <v>26</v>
      </c>
      <c r="J12" s="16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 t="s">
        <v>286</v>
      </c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9">
        <v>42020</v>
      </c>
      <c r="AY12" s="20"/>
      <c r="AZ12" s="21"/>
    </row>
    <row r="13" spans="1:52" s="14" customFormat="1" ht="306" x14ac:dyDescent="0.25">
      <c r="A13" s="15" t="s">
        <v>51</v>
      </c>
      <c r="B13" s="16" t="s">
        <v>96</v>
      </c>
      <c r="C13" s="17">
        <v>466.1</v>
      </c>
      <c r="D13" s="9">
        <v>14.5</v>
      </c>
      <c r="E13" s="16" t="s">
        <v>141</v>
      </c>
      <c r="F13" s="16" t="s">
        <v>28</v>
      </c>
      <c r="G13" s="16" t="s">
        <v>189</v>
      </c>
      <c r="H13" s="16" t="s">
        <v>231</v>
      </c>
      <c r="I13" s="16" t="s">
        <v>266</v>
      </c>
      <c r="J13" s="16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9">
        <v>42079</v>
      </c>
      <c r="AY13" s="20" t="s">
        <v>287</v>
      </c>
      <c r="AZ13" s="21"/>
    </row>
    <row r="14" spans="1:52" s="14" customFormat="1" ht="210" x14ac:dyDescent="0.25">
      <c r="A14" s="15" t="s">
        <v>52</v>
      </c>
      <c r="B14" s="16" t="s">
        <v>97</v>
      </c>
      <c r="C14" s="17">
        <v>466.1</v>
      </c>
      <c r="D14" s="9">
        <v>7</v>
      </c>
      <c r="E14" s="16" t="s">
        <v>142</v>
      </c>
      <c r="F14" s="16" t="s">
        <v>25</v>
      </c>
      <c r="G14" s="16" t="s">
        <v>190</v>
      </c>
      <c r="H14" s="16" t="s">
        <v>232</v>
      </c>
      <c r="I14" s="16" t="s">
        <v>267</v>
      </c>
      <c r="J14" s="16" t="s">
        <v>288</v>
      </c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>
        <v>0.26</v>
      </c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9">
        <v>42079</v>
      </c>
      <c r="AY14" s="20" t="s">
        <v>289</v>
      </c>
      <c r="AZ14" s="21"/>
    </row>
    <row r="15" spans="1:52" s="14" customFormat="1" ht="153" x14ac:dyDescent="0.25">
      <c r="A15" s="15" t="s">
        <v>53</v>
      </c>
      <c r="B15" s="16" t="s">
        <v>98</v>
      </c>
      <c r="C15" s="17">
        <v>466.1</v>
      </c>
      <c r="D15" s="9">
        <v>14.5</v>
      </c>
      <c r="E15" s="16" t="s">
        <v>143</v>
      </c>
      <c r="F15" s="16" t="s">
        <v>25</v>
      </c>
      <c r="G15" s="16" t="s">
        <v>191</v>
      </c>
      <c r="H15" s="16" t="s">
        <v>233</v>
      </c>
      <c r="I15" s="16" t="s">
        <v>26</v>
      </c>
      <c r="J15" s="16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>
        <v>0.1</v>
      </c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9">
        <v>42020</v>
      </c>
      <c r="AY15" s="20"/>
      <c r="AZ15" s="21"/>
    </row>
    <row r="16" spans="1:52" s="14" customFormat="1" ht="153" x14ac:dyDescent="0.25">
      <c r="A16" s="15" t="s">
        <v>54</v>
      </c>
      <c r="B16" s="16" t="s">
        <v>99</v>
      </c>
      <c r="C16" s="17">
        <v>466.1</v>
      </c>
      <c r="D16" s="9">
        <v>3</v>
      </c>
      <c r="E16" s="16" t="s">
        <v>144</v>
      </c>
      <c r="F16" s="16" t="s">
        <v>34</v>
      </c>
      <c r="G16" s="16" t="s">
        <v>192</v>
      </c>
      <c r="H16" s="16" t="s">
        <v>234</v>
      </c>
      <c r="I16" s="16" t="s">
        <v>26</v>
      </c>
      <c r="J16" s="16" t="s">
        <v>290</v>
      </c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>
        <v>0.04</v>
      </c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9">
        <v>42020</v>
      </c>
      <c r="AY16" s="20"/>
      <c r="AZ16" s="21"/>
    </row>
    <row r="17" spans="1:52" s="14" customFormat="1" ht="183.75" x14ac:dyDescent="0.25">
      <c r="A17" s="15" t="s">
        <v>55</v>
      </c>
      <c r="B17" s="16" t="s">
        <v>100</v>
      </c>
      <c r="C17" s="17">
        <v>466.1</v>
      </c>
      <c r="D17" s="9">
        <v>9</v>
      </c>
      <c r="E17" s="16" t="s">
        <v>145</v>
      </c>
      <c r="F17" s="16" t="s">
        <v>25</v>
      </c>
      <c r="G17" s="16" t="s">
        <v>193</v>
      </c>
      <c r="H17" s="16" t="s">
        <v>235</v>
      </c>
      <c r="I17" s="16" t="s">
        <v>26</v>
      </c>
      <c r="J17" s="16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9">
        <v>42020</v>
      </c>
      <c r="AY17" s="20" t="s">
        <v>291</v>
      </c>
      <c r="AZ17" s="21"/>
    </row>
    <row r="18" spans="1:52" s="14" customFormat="1" ht="153" x14ac:dyDescent="0.25">
      <c r="A18" s="15" t="s">
        <v>56</v>
      </c>
      <c r="B18" s="16" t="s">
        <v>101</v>
      </c>
      <c r="C18" s="17">
        <v>466.1</v>
      </c>
      <c r="D18" s="9">
        <v>7</v>
      </c>
      <c r="E18" s="16" t="s">
        <v>146</v>
      </c>
      <c r="F18" s="16" t="s">
        <v>25</v>
      </c>
      <c r="G18" s="16" t="s">
        <v>194</v>
      </c>
      <c r="H18" s="16" t="s">
        <v>236</v>
      </c>
      <c r="I18" s="16" t="s">
        <v>26</v>
      </c>
      <c r="J18" s="16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>
        <v>0.15</v>
      </c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9">
        <v>42020</v>
      </c>
      <c r="AY18" s="20"/>
      <c r="AZ18" s="21"/>
    </row>
    <row r="19" spans="1:52" s="14" customFormat="1" ht="210" x14ac:dyDescent="0.25">
      <c r="A19" s="15" t="s">
        <v>57</v>
      </c>
      <c r="B19" s="16" t="s">
        <v>102</v>
      </c>
      <c r="C19" s="17">
        <v>466.1</v>
      </c>
      <c r="D19" s="9">
        <v>5</v>
      </c>
      <c r="E19" s="16" t="s">
        <v>147</v>
      </c>
      <c r="F19" s="16" t="s">
        <v>25</v>
      </c>
      <c r="G19" s="16" t="s">
        <v>195</v>
      </c>
      <c r="H19" s="16" t="s">
        <v>237</v>
      </c>
      <c r="I19" s="16" t="s">
        <v>26</v>
      </c>
      <c r="J19" s="16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>
        <v>0.13</v>
      </c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9">
        <v>42020</v>
      </c>
      <c r="AY19" s="20" t="s">
        <v>292</v>
      </c>
      <c r="AZ19" s="21"/>
    </row>
    <row r="20" spans="1:52" s="14" customFormat="1" ht="153" x14ac:dyDescent="0.25">
      <c r="A20" s="15" t="s">
        <v>58</v>
      </c>
      <c r="B20" s="16" t="s">
        <v>103</v>
      </c>
      <c r="C20" s="17">
        <v>466.1</v>
      </c>
      <c r="D20" s="9">
        <v>12</v>
      </c>
      <c r="E20" s="16" t="s">
        <v>148</v>
      </c>
      <c r="F20" s="16" t="s">
        <v>31</v>
      </c>
      <c r="G20" s="16" t="s">
        <v>196</v>
      </c>
      <c r="H20" s="16" t="s">
        <v>33</v>
      </c>
      <c r="I20" s="16" t="s">
        <v>268</v>
      </c>
      <c r="J20" s="16" t="s">
        <v>294</v>
      </c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 t="s">
        <v>293</v>
      </c>
      <c r="AT20" s="18"/>
      <c r="AU20" s="18"/>
      <c r="AV20" s="18"/>
      <c r="AW20" s="18"/>
      <c r="AX20" s="19">
        <v>42079</v>
      </c>
      <c r="AY20" s="20"/>
      <c r="AZ20" s="21"/>
    </row>
    <row r="21" spans="1:52" s="23" customFormat="1" ht="210" x14ac:dyDescent="0.4">
      <c r="A21" s="15" t="s">
        <v>59</v>
      </c>
      <c r="B21" s="16" t="s">
        <v>104</v>
      </c>
      <c r="C21" s="17">
        <v>466.1</v>
      </c>
      <c r="D21" s="9">
        <v>14.5</v>
      </c>
      <c r="E21" s="16" t="s">
        <v>149</v>
      </c>
      <c r="F21" s="16" t="s">
        <v>25</v>
      </c>
      <c r="G21" s="16" t="s">
        <v>197</v>
      </c>
      <c r="H21" s="16" t="s">
        <v>238</v>
      </c>
      <c r="I21" s="16" t="s">
        <v>269</v>
      </c>
      <c r="J21" s="16" t="s">
        <v>295</v>
      </c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>
        <v>0.12</v>
      </c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9">
        <v>42080</v>
      </c>
      <c r="AY21" s="20" t="s">
        <v>296</v>
      </c>
      <c r="AZ21" s="22"/>
    </row>
    <row r="22" spans="1:52" s="23" customFormat="1" ht="153" x14ac:dyDescent="0.4">
      <c r="A22" s="15" t="s">
        <v>60</v>
      </c>
      <c r="B22" s="16" t="s">
        <v>105</v>
      </c>
      <c r="C22" s="17">
        <v>466.1</v>
      </c>
      <c r="D22" s="9">
        <v>9</v>
      </c>
      <c r="E22" s="16" t="s">
        <v>150</v>
      </c>
      <c r="F22" s="16" t="s">
        <v>25</v>
      </c>
      <c r="G22" s="16" t="s">
        <v>198</v>
      </c>
      <c r="H22" s="16" t="s">
        <v>239</v>
      </c>
      <c r="I22" s="16" t="s">
        <v>26</v>
      </c>
      <c r="J22" s="16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>
        <v>0.05</v>
      </c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9">
        <v>42021</v>
      </c>
      <c r="AY22" s="20"/>
      <c r="AZ22" s="22"/>
    </row>
    <row r="23" spans="1:52" s="23" customFormat="1" ht="280.5" x14ac:dyDescent="0.4">
      <c r="A23" s="15" t="s">
        <v>61</v>
      </c>
      <c r="B23" s="16" t="s">
        <v>106</v>
      </c>
      <c r="C23" s="17">
        <v>45739.98</v>
      </c>
      <c r="D23" s="9">
        <v>2</v>
      </c>
      <c r="E23" s="16" t="s">
        <v>151</v>
      </c>
      <c r="F23" s="16" t="s">
        <v>176</v>
      </c>
      <c r="G23" s="16" t="s">
        <v>199</v>
      </c>
      <c r="H23" s="16" t="s">
        <v>240</v>
      </c>
      <c r="I23" s="16" t="s">
        <v>26</v>
      </c>
      <c r="J23" s="16" t="s">
        <v>298</v>
      </c>
      <c r="K23" s="18"/>
      <c r="L23" s="18"/>
      <c r="M23" s="18"/>
      <c r="N23" s="18"/>
      <c r="O23" s="18"/>
      <c r="P23" s="18"/>
      <c r="Q23" s="18">
        <v>0.02</v>
      </c>
      <c r="R23" s="18"/>
      <c r="S23" s="18"/>
      <c r="T23" s="18"/>
      <c r="U23" s="18"/>
      <c r="V23" s="18"/>
      <c r="W23" s="18">
        <v>1</v>
      </c>
      <c r="X23" s="18"/>
      <c r="Y23" s="18"/>
      <c r="Z23" s="18"/>
      <c r="AA23" s="18"/>
      <c r="AB23" s="18"/>
      <c r="AC23" s="18"/>
      <c r="AD23" s="18"/>
      <c r="AE23" s="18" t="s">
        <v>282</v>
      </c>
      <c r="AF23" s="18">
        <v>1</v>
      </c>
      <c r="AG23" s="18"/>
      <c r="AH23" s="18"/>
      <c r="AI23" s="18"/>
      <c r="AJ23" s="18"/>
      <c r="AK23" s="18"/>
      <c r="AL23" s="18"/>
      <c r="AM23" s="18">
        <v>0.95</v>
      </c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9">
        <v>42264</v>
      </c>
      <c r="AY23" s="20"/>
      <c r="AZ23" s="22"/>
    </row>
    <row r="24" spans="1:52" s="23" customFormat="1" ht="153" x14ac:dyDescent="0.4">
      <c r="A24" s="15" t="s">
        <v>62</v>
      </c>
      <c r="B24" s="16" t="s">
        <v>107</v>
      </c>
      <c r="C24" s="17">
        <v>466.1</v>
      </c>
      <c r="D24" s="9">
        <v>7</v>
      </c>
      <c r="E24" s="16" t="s">
        <v>152</v>
      </c>
      <c r="F24" s="16" t="s">
        <v>25</v>
      </c>
      <c r="G24" s="16" t="s">
        <v>200</v>
      </c>
      <c r="H24" s="16" t="s">
        <v>241</v>
      </c>
      <c r="I24" s="16" t="s">
        <v>26</v>
      </c>
      <c r="J24" s="16" t="s">
        <v>297</v>
      </c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>
        <v>0.35</v>
      </c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9">
        <v>42022</v>
      </c>
      <c r="AY24" s="20"/>
      <c r="AZ24" s="22"/>
    </row>
    <row r="25" spans="1:52" s="23" customFormat="1" ht="315" x14ac:dyDescent="0.4">
      <c r="A25" s="15" t="s">
        <v>63</v>
      </c>
      <c r="B25" s="16" t="s">
        <v>108</v>
      </c>
      <c r="C25" s="17">
        <v>466.1</v>
      </c>
      <c r="D25" s="9">
        <v>10</v>
      </c>
      <c r="E25" s="16" t="s">
        <v>153</v>
      </c>
      <c r="F25" s="16" t="s">
        <v>177</v>
      </c>
      <c r="G25" s="16" t="s">
        <v>201</v>
      </c>
      <c r="H25" s="16" t="s">
        <v>242</v>
      </c>
      <c r="I25" s="16" t="s">
        <v>26</v>
      </c>
      <c r="J25" s="16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 t="s">
        <v>299</v>
      </c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9">
        <v>42022</v>
      </c>
      <c r="AY25" s="20"/>
      <c r="AZ25" s="22"/>
    </row>
    <row r="26" spans="1:52" s="23" customFormat="1" ht="153" x14ac:dyDescent="0.4">
      <c r="A26" s="15" t="s">
        <v>64</v>
      </c>
      <c r="B26" s="16" t="s">
        <v>109</v>
      </c>
      <c r="C26" s="17">
        <v>466.1</v>
      </c>
      <c r="D26" s="9">
        <v>5</v>
      </c>
      <c r="E26" s="16" t="s">
        <v>154</v>
      </c>
      <c r="F26" s="16" t="s">
        <v>39</v>
      </c>
      <c r="G26" s="16" t="s">
        <v>202</v>
      </c>
      <c r="H26" s="16" t="s">
        <v>243</v>
      </c>
      <c r="I26" s="16" t="s">
        <v>26</v>
      </c>
      <c r="J26" s="16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>
        <v>0.4</v>
      </c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9">
        <v>42022</v>
      </c>
      <c r="AY26" s="20"/>
      <c r="AZ26" s="22"/>
    </row>
    <row r="27" spans="1:52" s="23" customFormat="1" ht="409.5" customHeight="1" x14ac:dyDescent="0.4">
      <c r="A27" s="15" t="s">
        <v>65</v>
      </c>
      <c r="B27" s="16" t="s">
        <v>110</v>
      </c>
      <c r="C27" s="17">
        <v>43937.19</v>
      </c>
      <c r="D27" s="9">
        <v>99</v>
      </c>
      <c r="E27" s="16" t="s">
        <v>155</v>
      </c>
      <c r="F27" s="16" t="s">
        <v>25</v>
      </c>
      <c r="G27" s="16" t="s">
        <v>203</v>
      </c>
      <c r="H27" s="5" t="s">
        <v>244</v>
      </c>
      <c r="I27" s="16" t="s">
        <v>270</v>
      </c>
      <c r="J27" s="16" t="s">
        <v>301</v>
      </c>
      <c r="K27" s="18"/>
      <c r="L27" s="18"/>
      <c r="M27" s="18"/>
      <c r="N27" s="18">
        <v>1</v>
      </c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 t="s">
        <v>300</v>
      </c>
      <c r="AF27" s="18">
        <v>1</v>
      </c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9">
        <v>42081</v>
      </c>
      <c r="AY27" s="20"/>
      <c r="AZ27" s="22"/>
    </row>
    <row r="28" spans="1:52" s="23" customFormat="1" ht="262.5" x14ac:dyDescent="0.4">
      <c r="A28" s="15" t="s">
        <v>66</v>
      </c>
      <c r="B28" s="16" t="s">
        <v>111</v>
      </c>
      <c r="C28" s="17">
        <v>466.1</v>
      </c>
      <c r="D28" s="9">
        <v>15</v>
      </c>
      <c r="E28" s="16" t="s">
        <v>156</v>
      </c>
      <c r="F28" s="16" t="s">
        <v>25</v>
      </c>
      <c r="G28" s="16" t="s">
        <v>204</v>
      </c>
      <c r="H28" s="16" t="s">
        <v>245</v>
      </c>
      <c r="I28" s="16" t="s">
        <v>26</v>
      </c>
      <c r="J28" s="16" t="s">
        <v>302</v>
      </c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>
        <v>0.1</v>
      </c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9">
        <v>42022</v>
      </c>
      <c r="AY28" s="20" t="s">
        <v>303</v>
      </c>
      <c r="AZ28" s="22"/>
    </row>
    <row r="29" spans="1:52" s="23" customFormat="1" ht="153" x14ac:dyDescent="0.4">
      <c r="A29" s="15" t="s">
        <v>67</v>
      </c>
      <c r="B29" s="16" t="s">
        <v>112</v>
      </c>
      <c r="C29" s="17">
        <v>466.1</v>
      </c>
      <c r="D29" s="9">
        <v>7</v>
      </c>
      <c r="E29" s="16" t="s">
        <v>157</v>
      </c>
      <c r="F29" s="16" t="s">
        <v>25</v>
      </c>
      <c r="G29" s="16" t="s">
        <v>205</v>
      </c>
      <c r="H29" s="16" t="s">
        <v>246</v>
      </c>
      <c r="I29" s="16" t="s">
        <v>26</v>
      </c>
      <c r="J29" s="16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9">
        <v>42022</v>
      </c>
      <c r="AY29" s="20" t="s">
        <v>304</v>
      </c>
      <c r="AZ29" s="22"/>
    </row>
    <row r="30" spans="1:52" s="23" customFormat="1" ht="153" x14ac:dyDescent="0.4">
      <c r="A30" s="15" t="s">
        <v>68</v>
      </c>
      <c r="B30" s="16" t="s">
        <v>113</v>
      </c>
      <c r="C30" s="17">
        <v>78064.3</v>
      </c>
      <c r="D30" s="9">
        <v>5</v>
      </c>
      <c r="E30" s="16" t="s">
        <v>37</v>
      </c>
      <c r="F30" s="16" t="s">
        <v>177</v>
      </c>
      <c r="G30" s="16" t="s">
        <v>206</v>
      </c>
      <c r="H30" s="16" t="s">
        <v>247</v>
      </c>
      <c r="I30" s="16" t="s">
        <v>26</v>
      </c>
      <c r="J30" s="16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>
        <v>0.06</v>
      </c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9">
        <v>42022</v>
      </c>
      <c r="AY30" s="20"/>
      <c r="AZ30" s="22"/>
    </row>
    <row r="31" spans="1:52" s="23" customFormat="1" ht="409.5" x14ac:dyDescent="0.4">
      <c r="A31" s="15" t="s">
        <v>69</v>
      </c>
      <c r="B31" s="16" t="s">
        <v>114</v>
      </c>
      <c r="C31" s="17">
        <v>466.1</v>
      </c>
      <c r="D31" s="9">
        <v>15</v>
      </c>
      <c r="E31" s="16" t="s">
        <v>158</v>
      </c>
      <c r="F31" s="16" t="s">
        <v>175</v>
      </c>
      <c r="G31" s="16" t="s">
        <v>207</v>
      </c>
      <c r="H31" s="16" t="s">
        <v>33</v>
      </c>
      <c r="I31" s="16" t="s">
        <v>271</v>
      </c>
      <c r="J31" s="16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9">
        <v>42081</v>
      </c>
      <c r="AY31" s="20" t="s">
        <v>305</v>
      </c>
      <c r="AZ31" s="22"/>
    </row>
    <row r="32" spans="1:52" s="23" customFormat="1" ht="178.5" x14ac:dyDescent="0.4">
      <c r="A32" s="15" t="s">
        <v>70</v>
      </c>
      <c r="B32" s="16" t="s">
        <v>115</v>
      </c>
      <c r="C32" s="17">
        <v>466.1</v>
      </c>
      <c r="D32" s="9">
        <v>15</v>
      </c>
      <c r="E32" s="16" t="s">
        <v>159</v>
      </c>
      <c r="F32" s="16" t="s">
        <v>25</v>
      </c>
      <c r="G32" s="16" t="s">
        <v>208</v>
      </c>
      <c r="H32" s="16" t="s">
        <v>248</v>
      </c>
      <c r="I32" s="16" t="s">
        <v>26</v>
      </c>
      <c r="J32" s="16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9">
        <v>42023</v>
      </c>
      <c r="AY32" s="20" t="s">
        <v>306</v>
      </c>
      <c r="AZ32" s="22"/>
    </row>
    <row r="33" spans="1:52" s="23" customFormat="1" ht="183.75" x14ac:dyDescent="0.4">
      <c r="A33" s="15" t="s">
        <v>71</v>
      </c>
      <c r="B33" s="16" t="s">
        <v>116</v>
      </c>
      <c r="C33" s="17">
        <v>466.1</v>
      </c>
      <c r="D33" s="9">
        <v>14.5</v>
      </c>
      <c r="E33" s="16" t="s">
        <v>160</v>
      </c>
      <c r="F33" s="16" t="s">
        <v>25</v>
      </c>
      <c r="G33" s="16" t="s">
        <v>209</v>
      </c>
      <c r="H33" s="16" t="s">
        <v>249</v>
      </c>
      <c r="I33" s="16" t="s">
        <v>26</v>
      </c>
      <c r="J33" s="16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9">
        <v>42023</v>
      </c>
      <c r="AY33" s="20" t="s">
        <v>307</v>
      </c>
      <c r="AZ33" s="22"/>
    </row>
    <row r="34" spans="1:52" s="23" customFormat="1" ht="210" x14ac:dyDescent="0.4">
      <c r="A34" s="15" t="s">
        <v>72</v>
      </c>
      <c r="B34" s="16" t="s">
        <v>117</v>
      </c>
      <c r="C34" s="17">
        <v>466.1</v>
      </c>
      <c r="D34" s="9">
        <v>15</v>
      </c>
      <c r="E34" s="16" t="s">
        <v>161</v>
      </c>
      <c r="F34" s="16" t="s">
        <v>25</v>
      </c>
      <c r="G34" s="16" t="s">
        <v>210</v>
      </c>
      <c r="H34" s="16" t="s">
        <v>250</v>
      </c>
      <c r="I34" s="16" t="s">
        <v>26</v>
      </c>
      <c r="J34" s="16" t="s">
        <v>309</v>
      </c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>
        <v>0.08</v>
      </c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9">
        <v>42023</v>
      </c>
      <c r="AY34" s="20" t="s">
        <v>308</v>
      </c>
      <c r="AZ34" s="22"/>
    </row>
    <row r="35" spans="1:52" s="23" customFormat="1" ht="153" x14ac:dyDescent="0.4">
      <c r="A35" s="15" t="s">
        <v>73</v>
      </c>
      <c r="B35" s="16" t="s">
        <v>118</v>
      </c>
      <c r="C35" s="17">
        <v>466.1</v>
      </c>
      <c r="D35" s="9">
        <v>15</v>
      </c>
      <c r="E35" s="16" t="s">
        <v>162</v>
      </c>
      <c r="F35" s="16" t="s">
        <v>35</v>
      </c>
      <c r="G35" s="16" t="s">
        <v>211</v>
      </c>
      <c r="H35" s="16" t="s">
        <v>251</v>
      </c>
      <c r="I35" s="16" t="s">
        <v>26</v>
      </c>
      <c r="J35" s="16" t="s">
        <v>310</v>
      </c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>
        <v>0.4</v>
      </c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9">
        <v>42023</v>
      </c>
      <c r="AY35" s="20"/>
      <c r="AZ35" s="22"/>
    </row>
    <row r="36" spans="1:52" s="23" customFormat="1" ht="210" x14ac:dyDescent="0.4">
      <c r="A36" s="15" t="s">
        <v>74</v>
      </c>
      <c r="B36" s="16" t="s">
        <v>119</v>
      </c>
      <c r="C36" s="17">
        <v>466.1</v>
      </c>
      <c r="D36" s="9">
        <v>15</v>
      </c>
      <c r="E36" s="16" t="s">
        <v>163</v>
      </c>
      <c r="F36" s="16" t="s">
        <v>25</v>
      </c>
      <c r="G36" s="16" t="s">
        <v>212</v>
      </c>
      <c r="H36" s="16" t="s">
        <v>33</v>
      </c>
      <c r="I36" s="16" t="s">
        <v>272</v>
      </c>
      <c r="J36" s="16" t="s">
        <v>311</v>
      </c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9">
        <v>42085</v>
      </c>
      <c r="AY36" s="20" t="s">
        <v>312</v>
      </c>
      <c r="AZ36" s="22"/>
    </row>
    <row r="37" spans="1:52" s="23" customFormat="1" ht="280.5" x14ac:dyDescent="0.4">
      <c r="A37" s="15" t="s">
        <v>75</v>
      </c>
      <c r="B37" s="16" t="s">
        <v>120</v>
      </c>
      <c r="C37" s="17">
        <v>466.1</v>
      </c>
      <c r="D37" s="9">
        <v>7</v>
      </c>
      <c r="E37" s="16" t="s">
        <v>164</v>
      </c>
      <c r="F37" s="16" t="s">
        <v>28</v>
      </c>
      <c r="G37" s="16" t="s">
        <v>213</v>
      </c>
      <c r="H37" s="16" t="s">
        <v>252</v>
      </c>
      <c r="I37" s="16" t="s">
        <v>273</v>
      </c>
      <c r="J37" s="16" t="s">
        <v>313</v>
      </c>
      <c r="K37" s="18"/>
      <c r="L37" s="18"/>
      <c r="M37" s="18"/>
      <c r="N37" s="18"/>
      <c r="O37" s="18"/>
      <c r="P37" s="18"/>
      <c r="Q37" s="18">
        <v>0.01</v>
      </c>
      <c r="R37" s="18"/>
      <c r="S37" s="18"/>
      <c r="T37" s="18"/>
      <c r="U37" s="18"/>
      <c r="V37" s="18"/>
      <c r="W37" s="18">
        <v>1</v>
      </c>
      <c r="X37" s="18"/>
      <c r="Y37" s="18"/>
      <c r="Z37" s="18"/>
      <c r="AA37" s="18"/>
      <c r="AB37" s="18"/>
      <c r="AC37" s="18"/>
      <c r="AD37" s="18"/>
      <c r="AE37" s="18" t="s">
        <v>282</v>
      </c>
      <c r="AF37" s="18">
        <v>1</v>
      </c>
      <c r="AG37" s="18"/>
      <c r="AH37" s="18"/>
      <c r="AI37" s="18"/>
      <c r="AJ37" s="18"/>
      <c r="AK37" s="18"/>
      <c r="AL37" s="18"/>
      <c r="AM37" s="18">
        <v>0.1</v>
      </c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9">
        <v>42085</v>
      </c>
      <c r="AY37" s="20"/>
      <c r="AZ37" s="22"/>
    </row>
    <row r="38" spans="1:52" s="23" customFormat="1" ht="153" x14ac:dyDescent="0.4">
      <c r="A38" s="15" t="s">
        <v>76</v>
      </c>
      <c r="B38" s="16" t="s">
        <v>121</v>
      </c>
      <c r="C38" s="17">
        <v>466.1</v>
      </c>
      <c r="D38" s="9">
        <v>7</v>
      </c>
      <c r="E38" s="16" t="s">
        <v>165</v>
      </c>
      <c r="F38" s="16" t="s">
        <v>25</v>
      </c>
      <c r="G38" s="16" t="s">
        <v>214</v>
      </c>
      <c r="H38" s="16" t="s">
        <v>253</v>
      </c>
      <c r="I38" s="16" t="s">
        <v>26</v>
      </c>
      <c r="J38" s="16" t="s">
        <v>314</v>
      </c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>
        <v>0.2</v>
      </c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9">
        <v>42026</v>
      </c>
      <c r="AY38" s="20"/>
      <c r="AZ38" s="22"/>
    </row>
    <row r="39" spans="1:52" s="23" customFormat="1" ht="315" x14ac:dyDescent="0.4">
      <c r="A39" s="15" t="s">
        <v>77</v>
      </c>
      <c r="B39" s="16" t="s">
        <v>122</v>
      </c>
      <c r="C39" s="17">
        <v>466.1</v>
      </c>
      <c r="D39" s="9">
        <v>14.5</v>
      </c>
      <c r="E39" s="16" t="s">
        <v>166</v>
      </c>
      <c r="F39" s="16" t="s">
        <v>25</v>
      </c>
      <c r="G39" s="16" t="s">
        <v>215</v>
      </c>
      <c r="H39" s="16" t="s">
        <v>254</v>
      </c>
      <c r="I39" s="16" t="s">
        <v>274</v>
      </c>
      <c r="J39" s="16" t="s">
        <v>315</v>
      </c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9">
        <v>42085</v>
      </c>
      <c r="AY39" s="20" t="s">
        <v>316</v>
      </c>
      <c r="AZ39" s="22"/>
    </row>
    <row r="40" spans="1:52" s="23" customFormat="1" ht="288.75" x14ac:dyDescent="0.4">
      <c r="A40" s="15" t="s">
        <v>78</v>
      </c>
      <c r="B40" s="16" t="s">
        <v>123</v>
      </c>
      <c r="C40" s="17">
        <v>466.1</v>
      </c>
      <c r="D40" s="9">
        <v>7</v>
      </c>
      <c r="E40" s="16" t="s">
        <v>167</v>
      </c>
      <c r="F40" s="16" t="s">
        <v>25</v>
      </c>
      <c r="G40" s="16" t="s">
        <v>216</v>
      </c>
      <c r="H40" s="16" t="s">
        <v>255</v>
      </c>
      <c r="I40" s="16" t="s">
        <v>275</v>
      </c>
      <c r="J40" s="16" t="s">
        <v>319</v>
      </c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9">
        <v>42085</v>
      </c>
      <c r="AY40" s="20" t="s">
        <v>317</v>
      </c>
      <c r="AZ40" s="22"/>
    </row>
    <row r="41" spans="1:52" s="23" customFormat="1" ht="153" x14ac:dyDescent="0.4">
      <c r="A41" s="15" t="s">
        <v>79</v>
      </c>
      <c r="B41" s="16" t="s">
        <v>124</v>
      </c>
      <c r="C41" s="17">
        <v>466.1</v>
      </c>
      <c r="D41" s="9">
        <v>5</v>
      </c>
      <c r="E41" s="16" t="s">
        <v>168</v>
      </c>
      <c r="F41" s="16" t="s">
        <v>25</v>
      </c>
      <c r="G41" s="16" t="s">
        <v>217</v>
      </c>
      <c r="H41" s="16" t="s">
        <v>256</v>
      </c>
      <c r="I41" s="16" t="s">
        <v>26</v>
      </c>
      <c r="J41" s="16" t="s">
        <v>318</v>
      </c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>
        <v>0.45</v>
      </c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9">
        <v>42026</v>
      </c>
      <c r="AY41" s="20"/>
      <c r="AZ41" s="22"/>
    </row>
    <row r="42" spans="1:52" s="23" customFormat="1" ht="183.75" x14ac:dyDescent="0.4">
      <c r="A42" s="15" t="s">
        <v>80</v>
      </c>
      <c r="B42" s="16" t="s">
        <v>125</v>
      </c>
      <c r="C42" s="17">
        <v>466.1</v>
      </c>
      <c r="D42" s="9">
        <v>11</v>
      </c>
      <c r="E42" s="16" t="s">
        <v>169</v>
      </c>
      <c r="F42" s="16" t="s">
        <v>25</v>
      </c>
      <c r="G42" s="16" t="s">
        <v>218</v>
      </c>
      <c r="H42" s="16" t="s">
        <v>257</v>
      </c>
      <c r="I42" s="16" t="s">
        <v>276</v>
      </c>
      <c r="J42" s="16" t="s">
        <v>320</v>
      </c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 t="s">
        <v>321</v>
      </c>
      <c r="AF42" s="18">
        <v>1</v>
      </c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9">
        <v>42085</v>
      </c>
      <c r="AY42" s="20" t="s">
        <v>322</v>
      </c>
      <c r="AZ42" s="22"/>
    </row>
    <row r="43" spans="1:52" s="23" customFormat="1" ht="229.5" x14ac:dyDescent="0.4">
      <c r="A43" s="15" t="s">
        <v>81</v>
      </c>
      <c r="B43" s="16" t="s">
        <v>126</v>
      </c>
      <c r="C43" s="17">
        <v>466.1</v>
      </c>
      <c r="D43" s="9">
        <v>15</v>
      </c>
      <c r="E43" s="16" t="s">
        <v>170</v>
      </c>
      <c r="F43" s="16" t="s">
        <v>36</v>
      </c>
      <c r="G43" s="16" t="s">
        <v>219</v>
      </c>
      <c r="H43" s="16" t="s">
        <v>33</v>
      </c>
      <c r="I43" s="16" t="s">
        <v>277</v>
      </c>
      <c r="J43" s="16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>
        <v>0.16</v>
      </c>
      <c r="AR43" s="18"/>
      <c r="AS43" s="18"/>
      <c r="AT43" s="18"/>
      <c r="AU43" s="18">
        <v>0.52</v>
      </c>
      <c r="AV43" s="18"/>
      <c r="AW43" s="18"/>
      <c r="AX43" s="19">
        <v>42085</v>
      </c>
      <c r="AY43" s="20"/>
      <c r="AZ43" s="22"/>
    </row>
    <row r="44" spans="1:52" s="23" customFormat="1" ht="153" x14ac:dyDescent="0.4">
      <c r="A44" s="15" t="s">
        <v>82</v>
      </c>
      <c r="B44" s="16" t="s">
        <v>127</v>
      </c>
      <c r="C44" s="17">
        <v>466.1</v>
      </c>
      <c r="D44" s="9">
        <v>15</v>
      </c>
      <c r="E44" s="16" t="s">
        <v>171</v>
      </c>
      <c r="F44" s="16" t="s">
        <v>38</v>
      </c>
      <c r="G44" s="16" t="s">
        <v>220</v>
      </c>
      <c r="H44" s="16" t="s">
        <v>258</v>
      </c>
      <c r="I44" s="16" t="s">
        <v>26</v>
      </c>
      <c r="J44" s="16" t="s">
        <v>325</v>
      </c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>
        <v>0.06</v>
      </c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9">
        <v>42027</v>
      </c>
      <c r="AY44" s="20"/>
      <c r="AZ44" s="22"/>
    </row>
    <row r="45" spans="1:52" s="23" customFormat="1" ht="210" x14ac:dyDescent="0.4">
      <c r="A45" s="15" t="s">
        <v>83</v>
      </c>
      <c r="B45" s="16" t="s">
        <v>128</v>
      </c>
      <c r="C45" s="17">
        <v>466.1</v>
      </c>
      <c r="D45" s="9">
        <v>7</v>
      </c>
      <c r="E45" s="16" t="s">
        <v>172</v>
      </c>
      <c r="F45" s="16" t="s">
        <v>25</v>
      </c>
      <c r="G45" s="16" t="s">
        <v>221</v>
      </c>
      <c r="H45" s="16" t="s">
        <v>259</v>
      </c>
      <c r="I45" s="16" t="s">
        <v>26</v>
      </c>
      <c r="J45" s="16" t="s">
        <v>326</v>
      </c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>
        <v>0.18</v>
      </c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9">
        <v>42027</v>
      </c>
      <c r="AY45" s="20" t="s">
        <v>327</v>
      </c>
      <c r="AZ45" s="22"/>
    </row>
    <row r="46" spans="1:52" s="23" customFormat="1" ht="178.5" x14ac:dyDescent="0.4">
      <c r="A46" s="15" t="s">
        <v>84</v>
      </c>
      <c r="B46" s="16" t="s">
        <v>129</v>
      </c>
      <c r="C46" s="17">
        <v>218580.04</v>
      </c>
      <c r="D46" s="9">
        <v>14</v>
      </c>
      <c r="E46" s="16" t="s">
        <v>173</v>
      </c>
      <c r="F46" s="16" t="s">
        <v>178</v>
      </c>
      <c r="G46" s="16" t="s">
        <v>222</v>
      </c>
      <c r="H46" s="16" t="s">
        <v>260</v>
      </c>
      <c r="I46" s="16" t="s">
        <v>26</v>
      </c>
      <c r="J46" s="16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>
        <v>0.04</v>
      </c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9">
        <v>42027</v>
      </c>
      <c r="AY46" s="20"/>
      <c r="AZ46" s="22"/>
    </row>
    <row r="47" spans="1:52" s="23" customFormat="1" ht="183.75" x14ac:dyDescent="0.4">
      <c r="A47" s="15" t="s">
        <v>85</v>
      </c>
      <c r="B47" s="16" t="s">
        <v>130</v>
      </c>
      <c r="C47" s="17">
        <v>466.1</v>
      </c>
      <c r="D47" s="9">
        <v>15</v>
      </c>
      <c r="E47" s="16" t="s">
        <v>174</v>
      </c>
      <c r="F47" s="16" t="s">
        <v>25</v>
      </c>
      <c r="G47" s="16" t="s">
        <v>223</v>
      </c>
      <c r="H47" s="16" t="s">
        <v>261</v>
      </c>
      <c r="I47" s="16" t="s">
        <v>26</v>
      </c>
      <c r="J47" s="16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9">
        <v>42027</v>
      </c>
      <c r="AY47" s="20" t="s">
        <v>328</v>
      </c>
      <c r="AZ47" s="22"/>
    </row>
  </sheetData>
  <autoFilter ref="A2:AY20"/>
  <pageMargins left="0" right="0" top="0" bottom="0" header="0" footer="0"/>
  <pageSetup paperSize="9" scale="17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37_лот_(льготники)_полная</vt:lpstr>
      <vt:lpstr>37_лот_(льготники)+</vt:lpstr>
      <vt:lpstr>37_лот_(льготники)-(СеверВо (2</vt:lpstr>
      <vt:lpstr>37_лот_(льготники)-(СеверВосток</vt:lpstr>
      <vt:lpstr>37_лот_(льготники)_без ВЛ&lt;50м</vt:lpstr>
      <vt:lpstr>37_лот_(льготники)</vt:lpstr>
      <vt:lpstr>'37_лот_(льготники)'!Заголовки_для_печати</vt:lpstr>
      <vt:lpstr>'37_лот_(льготники)-(СеверВо (2'!Заголовки_для_печати</vt:lpstr>
      <vt:lpstr>'37_лот_(льготники)-(СеверВосток'!Заголовки_для_печати</vt:lpstr>
      <vt:lpstr>'37_лот_(льготники)_без ВЛ&lt;50м'!Заголовки_для_печати</vt:lpstr>
      <vt:lpstr>'37_лот_(льготники)_полная'!Заголовки_для_печати</vt:lpstr>
      <vt:lpstr>'37_лот_(льготники)+'!Заголовки_для_печати</vt:lpstr>
      <vt:lpstr>'37_лот_(льготники)'!Область_печати</vt:lpstr>
      <vt:lpstr>'37_лот_(льготники)-(СеверВо (2'!Область_печати</vt:lpstr>
      <vt:lpstr>'37_лот_(льготники)-(СеверВосток'!Область_печати</vt:lpstr>
      <vt:lpstr>'37_лот_(льготники)_без ВЛ&lt;50м'!Область_печати</vt:lpstr>
      <vt:lpstr>'37_лот_(льготники)_полная'!Область_печати</vt:lpstr>
      <vt:lpstr>'37_лот_(льготники)+'!Область_печати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2014-12-25T07:29:03Z</dcterms:modified>
</cp:coreProperties>
</file>